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C:\Users\CorAr\Desktop\BV\REGIONAL v2\"/>
    </mc:Choice>
  </mc:AlternateContent>
  <xr:revisionPtr revIDLastSave="0" documentId="13_ncr:1_{DC541822-4646-4D0E-9697-1DBD9F43412C}" xr6:coauthVersionLast="47" xr6:coauthVersionMax="47" xr10:uidLastSave="{00000000-0000-0000-0000-000000000000}"/>
  <bookViews>
    <workbookView xWindow="-108" yWindow="-108" windowWidth="23256" windowHeight="12456" tabRatio="878" activeTab="5" xr2:uid="{EB88054E-983C-4F88-B81E-6ABAFBDEF1B2}"/>
  </bookViews>
  <sheets>
    <sheet name="Índice" sheetId="2" r:id="rId1"/>
    <sheet name="BG 122022" sheetId="4" state="hidden" r:id="rId2"/>
    <sheet name="BG 032023" sheetId="13" state="hidden" r:id="rId3"/>
    <sheet name="CLASIFICACION" sheetId="3" state="hidden" r:id="rId4"/>
    <sheet name="AJUSTES MANUALES" sheetId="14" state="hidden" r:id="rId5"/>
    <sheet name="Activo Neto" sheetId="5" r:id="rId6"/>
    <sheet name="Estado de Ingresos y Egresos" sheetId="6" r:id="rId7"/>
    <sheet name="Variacion del Activo Neto" sheetId="7" r:id="rId8"/>
    <sheet name="CA EF" sheetId="9" state="hidden" r:id="rId9"/>
    <sheet name="Flujos de Efectivo" sheetId="8" r:id="rId10"/>
    <sheet name="Nota 1 a Nota 3.7" sheetId="10" r:id="rId11"/>
    <sheet name="Nota 3.8 a Nota 8" sheetId="11" r:id="rId12"/>
  </sheets>
  <definedNames>
    <definedName name="\a" localSheetId="3">#REF!</definedName>
    <definedName name="\a" localSheetId="0">#REF!</definedName>
    <definedName name="\a" localSheetId="10">#REF!</definedName>
    <definedName name="\a" localSheetId="11">#REF!</definedName>
    <definedName name="\a">#REF!</definedName>
    <definedName name="_____DAT23" localSheetId="10">#REF!</definedName>
    <definedName name="_____DAT23" localSheetId="11">#REF!</definedName>
    <definedName name="_____DAT23">#REF!</definedName>
    <definedName name="_____DAT24" localSheetId="10">#REF!</definedName>
    <definedName name="_____DAT24" localSheetId="11">#REF!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7">#REF!</definedName>
    <definedName name="__DAT23">#REF!</definedName>
    <definedName name="__DAT24" localSheetId="7">#REF!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7">#REF!</definedName>
    <definedName name="_DAT13">#REF!</definedName>
    <definedName name="_DAT14" localSheetId="7">#REF!</definedName>
    <definedName name="_DAT14">#REF!</definedName>
    <definedName name="_DAT15">#REF!</definedName>
    <definedName name="_DAT16">#REF!</definedName>
    <definedName name="_DAT17" localSheetId="7">#REF!</definedName>
    <definedName name="_DAT17">#REF!</definedName>
    <definedName name="_DAT18" localSheetId="7">#REF!</definedName>
    <definedName name="_DAT18">#REF!</definedName>
    <definedName name="_DAT19" localSheetId="7">#REF!</definedName>
    <definedName name="_DAT19">#REF!</definedName>
    <definedName name="_DAT2">#REF!</definedName>
    <definedName name="_DAT20" localSheetId="7">#REF!</definedName>
    <definedName name="_DAT20">#REF!</definedName>
    <definedName name="_DAT22" localSheetId="7">#REF!</definedName>
    <definedName name="_DAT22">#REF!</definedName>
    <definedName name="_DAT23" localSheetId="7">#REF!</definedName>
    <definedName name="_DAT23">#REF!</definedName>
    <definedName name="_DAT24" localSheetId="7">#REF!</definedName>
    <definedName name="_DAT24">#REF!</definedName>
    <definedName name="_DAT3" localSheetId="7">#REF!</definedName>
    <definedName name="_DAT3">#REF!</definedName>
    <definedName name="_DAT4" localSheetId="7">#REF!</definedName>
    <definedName name="_DAT4">#REF!</definedName>
    <definedName name="_DAT5" localSheetId="7">#REF!</definedName>
    <definedName name="_DAT5">#REF!</definedName>
    <definedName name="_DAT6">#REF!</definedName>
    <definedName name="_DAT7">#REF!</definedName>
    <definedName name="_DAT8">#REF!</definedName>
    <definedName name="_xlnm._FilterDatabase" localSheetId="1" hidden="1">'BG 122022'!$A$6:$F$6</definedName>
    <definedName name="_xlnm._FilterDatabase" localSheetId="8" hidden="1">'CA EF'!$A$3:$M$387</definedName>
    <definedName name="_xlnm._FilterDatabase" localSheetId="3" hidden="1">CLASIFICACION!$A$4:$I$408</definedName>
    <definedName name="_xlnm._FilterDatabase" localSheetId="11" hidden="1">'Nota 3.8 a Nota 8'!$B$63:$Q$180</definedName>
    <definedName name="_Key1" localSheetId="8" hidden="1">#REF!</definedName>
    <definedName name="_Key1" localSheetId="3" hidden="1">#REF!</definedName>
    <definedName name="_Key1" localSheetId="7" hidden="1">#REF!</definedName>
    <definedName name="_Key1" hidden="1">#REF!</definedName>
    <definedName name="_Key2" localSheetId="7" hidden="1">#REF!</definedName>
    <definedName name="_Key2" hidden="1">#REF!</definedName>
    <definedName name="_Order1" hidden="1">255</definedName>
    <definedName name="_Order2" hidden="1">255</definedName>
    <definedName name="_Parse_In" localSheetId="7" hidden="1">#REF!</definedName>
    <definedName name="_Parse_In" hidden="1">#REF!</definedName>
    <definedName name="_Parse_Out" localSheetId="7" hidden="1">#REF!</definedName>
    <definedName name="_Parse_Out" hidden="1">#REF!</definedName>
    <definedName name="_RSE1">#REF!</definedName>
    <definedName name="_RSE2">#REF!</definedName>
    <definedName name="_TPy530231">#REF!</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7">#REF!</definedName>
    <definedName name="a" hidden="1">{#N/A,#N/A,FALSE,"Aging Summary";#N/A,#N/A,FALSE,"Ratio Analysis";#N/A,#N/A,FALSE,"Test 120 Day Accts";#N/A,#N/A,FALSE,"Tickmarks"}</definedName>
    <definedName name="A_impresión_IM" localSheetId="7">#REF!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7">#REF!</definedName>
    <definedName name="ADV_PROM">#REF!</definedName>
    <definedName name="APSUMMARY">#REF!</definedName>
    <definedName name="AR_Balance">#REF!</definedName>
    <definedName name="ARA_Threshold">#REF!</definedName>
    <definedName name="_xlnm.Print_Area" localSheetId="5">'Activo Neto'!$A$1:$F$47</definedName>
    <definedName name="_xlnm.Print_Area" localSheetId="6">'Estado de Ingresos y Egresos'!$A$1:$G$43</definedName>
    <definedName name="_xlnm.Print_Area" localSheetId="9">'Flujos de Efectivo'!$A$8:$F$45</definedName>
    <definedName name="_xlnm.Print_Area" localSheetId="10">'Nota 1 a Nota 3.7'!$B$9:$M$105</definedName>
    <definedName name="_xlnm.Print_Area" localSheetId="11">'Nota 3.8 a Nota 8'!$A$8:$J$352</definedName>
    <definedName name="_xlnm.Print_Area" localSheetId="7">'Variacion del Activo Neto'!$B$1:$K$34</definedName>
    <definedName name="Area_de_impresión2" localSheetId="10">#REF!</definedName>
    <definedName name="Area_de_impresión2" localSheetId="11">#REF!</definedName>
    <definedName name="Area_de_impresión2" localSheetId="7">#REF!</definedName>
    <definedName name="Area_de_impresión2">#REF!</definedName>
    <definedName name="Area_de_impresión3" localSheetId="7">#REF!</definedName>
    <definedName name="Area_de_impresión3">#REF!</definedName>
    <definedName name="ARGENTINA" localSheetId="7">#REF!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7" hidden="1">#REF!</definedName>
    <definedName name="AS2StaticLS" hidden="1">#REF!</definedName>
    <definedName name="AS2SyncStepLS" hidden="1">0</definedName>
    <definedName name="AS2TickmarkLS" localSheetId="7" hidden="1">#REF!</definedName>
    <definedName name="AS2TickmarkLS" hidden="1">#REF!</definedName>
    <definedName name="AS2VersionLS" hidden="1">300</definedName>
    <definedName name="assssssssssssssssssssssssssssssssssssssssss" hidden="1">#REF!</definedName>
    <definedName name="B" localSheetId="7">#REF!</definedName>
    <definedName name="B">#REF!</definedName>
    <definedName name="_xlnm.Database" localSheetId="7">#REF!</definedName>
    <definedName name="_xlnm.Database">#REF!</definedName>
    <definedName name="basemeta" localSheetId="7">#REF!</definedName>
    <definedName name="basemeta">#REF!</definedName>
    <definedName name="basenueva" localSheetId="7">#REF!</definedName>
    <definedName name="basenueva">#REF!</definedName>
    <definedName name="BB">#REF!</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10" hidden="1">{#N/A,#N/A,FALSE,"Aging Summary";#N/A,#N/A,FALSE,"Ratio Analysis";#N/A,#N/A,FALSE,"Test 120 Day Accts";#N/A,#N/A,FALSE,"Tickmarks"}</definedName>
    <definedName name="BCDE" localSheetId="11" hidden="1">{#N/A,#N/A,FALSE,"Aging Summary";#N/A,#N/A,FALSE,"Ratio Analysis";#N/A,#N/A,FALSE,"Test 120 Day Accts";#N/A,#N/A,FALSE,"Tickmarks"}</definedName>
    <definedName name="BCDE" localSheetId="7"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7">#REF!</definedName>
    <definedName name="BRASIL">#REF!</definedName>
    <definedName name="bsusocomb1">#REF!</definedName>
    <definedName name="bsusonorte1">#REF!</definedName>
    <definedName name="bsusosur1">#REF!</definedName>
    <definedName name="BuiltIn_Print_Area" localSheetId="7">#REF!</definedName>
    <definedName name="BuiltIn_Print_Area">#REF!</definedName>
    <definedName name="BuiltIn_Print_Area___0___0___0___0___0" localSheetId="7">#REF!</definedName>
    <definedName name="BuiltIn_Print_Area___0___0___0___0___0">#REF!</definedName>
    <definedName name="BuiltIn_Print_Area___0___0___0___0___0___0___0___0" localSheetId="7">#REF!</definedName>
    <definedName name="BuiltIn_Print_Area___0___0___0___0___0___0___0___0">#REF!</definedName>
    <definedName name="canal" localSheetId="7">#REF!</definedName>
    <definedName name="canal">#REF!</definedName>
    <definedName name="Capitali">#REF!</definedName>
    <definedName name="CC" localSheetId="7">#REF!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7">#REF!</definedName>
    <definedName name="chart1">#REF!</definedName>
    <definedName name="cliente" localSheetId="7">#REF!</definedName>
    <definedName name="cliente">#REF!</definedName>
    <definedName name="cliente2" localSheetId="7">#REF!</definedName>
    <definedName name="cliente2">#REF!</definedName>
    <definedName name="Clientes" localSheetId="7">#REF!</definedName>
    <definedName name="Clientes">#REF!</definedName>
    <definedName name="Clients_Population_Total" localSheetId="7">#REF!</definedName>
    <definedName name="Clients_Population_Total">#REF!</definedName>
    <definedName name="cndsuuuuuuuuuuuuuuuuuuuuuuuuuuuuuuuuuuuuuuuuuuuuuuuuuuuuu" hidden="1">#REF!</definedName>
    <definedName name="co" localSheetId="7">#REF!</definedName>
    <definedName name="co">#REF!</definedName>
    <definedName name="COMPAÑIAS" localSheetId="7">#REF!</definedName>
    <definedName name="COMPAÑIAS">#REF!</definedName>
    <definedName name="Compilacion">#REF!</definedName>
    <definedName name="complacu" localSheetId="7">#REF!</definedName>
    <definedName name="complacu">#REF!</definedName>
    <definedName name="complemes" localSheetId="7">#REF!</definedName>
    <definedName name="complemes">#REF!</definedName>
    <definedName name="Computed_Sample_Population_Total" localSheetId="7">#REF!</definedName>
    <definedName name="Computed_Sample_Population_Total">#REF!</definedName>
    <definedName name="COST_MP" localSheetId="7">#REF!</definedName>
    <definedName name="COST_MP">#REF!</definedName>
    <definedName name="crin0010">#REF!</definedName>
    <definedName name="Customer">#REF!</definedName>
    <definedName name="customerld">#REF!</definedName>
    <definedName name="CustomerPCS">#REF!</definedName>
    <definedName name="CY_Accounts_Receivable" localSheetId="7">#REF!</definedName>
    <definedName name="CY_Administration" localSheetId="7">#REF!</definedName>
    <definedName name="CY_Administration">#REF!</definedName>
    <definedName name="CY_Cash" localSheetId="7">#REF!</definedName>
    <definedName name="CY_Cash_Div_Dec" localSheetId="7">#REF!</definedName>
    <definedName name="CY_CASH_DIVIDENDS_DECLARED__per_common_share" localSheetId="7">#REF!</definedName>
    <definedName name="CY_Common_Equity" localSheetId="7">#REF!</definedName>
    <definedName name="CY_Cost_of_Sales" localSheetId="7">#REF!</definedName>
    <definedName name="CY_Current_Liabilities" localSheetId="7">#REF!</definedName>
    <definedName name="CY_Depreciation" localSheetId="7">#REF!</definedName>
    <definedName name="CY_Disc._Ops." localSheetId="7">#REF!</definedName>
    <definedName name="CY_Disc_mnth">#REF!</definedName>
    <definedName name="CY_Disc_pd">#REF!</definedName>
    <definedName name="CY_Discounts">#REF!</definedName>
    <definedName name="CY_Earnings_per_share" localSheetId="7">#REF!</definedName>
    <definedName name="CY_Extraord." localSheetId="7">#REF!</definedName>
    <definedName name="CY_Gross_Profit" localSheetId="7">#REF!</definedName>
    <definedName name="CY_INC_AFT_TAX" localSheetId="7">#REF!</definedName>
    <definedName name="CY_INC_BEF_EXTRAORD" localSheetId="7">#REF!</definedName>
    <definedName name="CY_Inc_Bef_Tax" localSheetId="7">#REF!</definedName>
    <definedName name="CY_Intangible_Assets" localSheetId="7">#REF!</definedName>
    <definedName name="CY_Intangible_Assets">#REF!</definedName>
    <definedName name="CY_Interest_Expense" localSheetId="7">#REF!</definedName>
    <definedName name="CY_Inventory" localSheetId="7">#REF!</definedName>
    <definedName name="CY_LIABIL_EQUITY" localSheetId="7">#REF!</definedName>
    <definedName name="CY_LIABIL_EQUITY">#REF!</definedName>
    <definedName name="CY_Long_term_Debt__excl_Dfd_Taxes" localSheetId="7">#REF!</definedName>
    <definedName name="CY_LT_Debt" localSheetId="7">#REF!</definedName>
    <definedName name="CY_Market_Value_of_Equity" localSheetId="7">#REF!</definedName>
    <definedName name="CY_Marketable_Sec" localSheetId="7">#REF!</definedName>
    <definedName name="CY_Marketable_Sec">#REF!</definedName>
    <definedName name="CY_NET_INCOME" localSheetId="7">#REF!</definedName>
    <definedName name="CY_NET_PROFIT">#REF!</definedName>
    <definedName name="CY_Net_Revenue" localSheetId="7">#REF!</definedName>
    <definedName name="CY_Operating_Income" localSheetId="7">#REF!</definedName>
    <definedName name="CY_Operating_Income">#REF!</definedName>
    <definedName name="CY_Other" localSheetId="7">#REF!</definedName>
    <definedName name="CY_Other">#REF!</definedName>
    <definedName name="CY_Other_Curr_Assets" localSheetId="7">#REF!</definedName>
    <definedName name="CY_Other_Curr_Assets">#REF!</definedName>
    <definedName name="CY_Other_LT_Assets" localSheetId="7">#REF!</definedName>
    <definedName name="CY_Other_LT_Assets">#REF!</definedName>
    <definedName name="CY_Other_LT_Liabilities" localSheetId="7">#REF!</definedName>
    <definedName name="CY_Other_LT_Liabilities">#REF!</definedName>
    <definedName name="CY_Preferred_Stock" localSheetId="7">#REF!</definedName>
    <definedName name="CY_Preferred_Stock">#REF!</definedName>
    <definedName name="CY_QUICK_ASSETS" localSheetId="7">#REF!</definedName>
    <definedName name="CY_Ret_mnth">#REF!</definedName>
    <definedName name="CY_Ret_pd">#REF!</definedName>
    <definedName name="CY_Retained_Earnings" localSheetId="7">#REF!</definedName>
    <definedName name="CY_Retained_Earnings">#REF!</definedName>
    <definedName name="CY_Returns">#REF!</definedName>
    <definedName name="CY_Selling" localSheetId="7">#REF!</definedName>
    <definedName name="CY_Selling">#REF!</definedName>
    <definedName name="CY_Tangible_Assets" localSheetId="7">#REF!</definedName>
    <definedName name="CY_Tangible_Assets">#REF!</definedName>
    <definedName name="CY_Tangible_Net_Worth" localSheetId="7">#REF!</definedName>
    <definedName name="CY_Taxes" localSheetId="7">#REF!</definedName>
    <definedName name="CY_TOTAL_ASSETS" localSheetId="7">#REF!</definedName>
    <definedName name="CY_TOTAL_CURR_ASSETS" localSheetId="7">#REF!</definedName>
    <definedName name="CY_TOTAL_DEBT" localSheetId="7">#REF!</definedName>
    <definedName name="CY_TOTAL_EQUITY" localSheetId="7">#REF!</definedName>
    <definedName name="CY_Trade_Payables" localSheetId="7">#REF!</definedName>
    <definedName name="CY_Weighted_Average" localSheetId="7">#REF!</definedName>
    <definedName name="CY_Working_Capital" localSheetId="7">#REF!</definedName>
    <definedName name="CY_Year_Income_Statement" localSheetId="7">#REF!</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7" hidden="1">{#N/A,#N/A,FALSE,"Aging Summary";#N/A,#N/A,FALSE,"Ratio Analysis";#N/A,#N/A,FALSE,"Test 120 Day Accts";#N/A,#N/A,FALSE,"Tickmarks"}</definedName>
    <definedName name="da" hidden="1">{#N/A,#N/A,FALSE,"Aging Summary";#N/A,#N/A,FALSE,"Ratio Analysis";#N/A,#N/A,FALSE,"Test 120 Day Accts";#N/A,#N/A,FALSE,"Tickmarks"}</definedName>
    <definedName name="DAFDFAD" localSheetId="5" hidden="1">{#N/A,#N/A,FALSE,"VOL"}</definedName>
    <definedName name="DAFDFAD" localSheetId="1" hidden="1">{#N/A,#N/A,FALSE,"VOL"}</definedName>
    <definedName name="DAFDFAD" localSheetId="8" hidden="1">{#N/A,#N/A,FALSE,"VOL"}</definedName>
    <definedName name="DAFDFAD" localSheetId="3" hidden="1">{#N/A,#N/A,FALSE,"VOL"}</definedName>
    <definedName name="DAFDFAD" localSheetId="6" hidden="1">{#N/A,#N/A,FALSE,"VOL"}</definedName>
    <definedName name="DAFDFAD" localSheetId="9" hidden="1">{#N/A,#N/A,FALSE,"VOL"}</definedName>
    <definedName name="DAFDFAD" localSheetId="0" hidden="1">{#N/A,#N/A,FALSE,"VOL"}</definedName>
    <definedName name="DAFDFAD" localSheetId="10" hidden="1">{#N/A,#N/A,FALSE,"VOL"}</definedName>
    <definedName name="DAFDFAD" localSheetId="11" hidden="1">{#N/A,#N/A,FALSE,"VOL"}</definedName>
    <definedName name="DAFDFAD" localSheetId="7" hidden="1">{#N/A,#N/A,FALSE,"VOL"}</definedName>
    <definedName name="DAFDFAD" hidden="1">{#N/A,#N/A,FALSE,"VOL"}</definedName>
    <definedName name="DASA" localSheetId="7">#REF!</definedName>
    <definedName name="DASA">#REF!</definedName>
    <definedName name="data" localSheetId="7">#REF!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7">#REF!</definedName>
    <definedName name="datos">#REF!</definedName>
    <definedName name="Definición">#REF!</definedName>
    <definedName name="desc" localSheetId="7">#REF!</definedName>
    <definedName name="desc">#REF!</definedName>
    <definedName name="detaacu" localSheetId="7">#REF!</definedName>
    <definedName name="detaacu">#REF!</definedName>
    <definedName name="detames" localSheetId="7">#REF!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7">#REF!</definedName>
    <definedName name="Dist">#REF!</definedName>
    <definedName name="distribuidores" localSheetId="7">#REF!</definedName>
    <definedName name="distribuidores">#REF!</definedName>
    <definedName name="Dollar_Threshold" localSheetId="7">#REF!</definedName>
    <definedName name="Dollar_Threshold">#REF!</definedName>
    <definedName name="dtt" hidden="1">#REF!</definedName>
    <definedName name="Edesa" localSheetId="7">#REF!</definedName>
    <definedName name="Edesa">#REF!</definedName>
    <definedName name="Enriputo" localSheetId="7">#REF!</definedName>
    <definedName name="Enriputo">#REF!</definedName>
    <definedName name="eoafh">#REF!</definedName>
    <definedName name="eoafn">#REF!</definedName>
    <definedName name="eoafs">#REF!</definedName>
    <definedName name="est" localSheetId="7">#REF!</definedName>
    <definedName name="est">#REF!</definedName>
    <definedName name="ESTBF" localSheetId="7">#REF!</definedName>
    <definedName name="ESTBF">#REF!</definedName>
    <definedName name="ESTIMADO" localSheetId="7">#REF!</definedName>
    <definedName name="ESTIMADO">#REF!</definedName>
    <definedName name="EV__LASTREFTIME__" hidden="1">38972.3597337963</definedName>
    <definedName name="EX" localSheetId="7">#REF!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7">#REF!</definedName>
    <definedName name="GASTOS">#REF!</definedName>
    <definedName name="grandes3">#REF!</definedName>
    <definedName name="histor" localSheetId="7">#REF!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7">#REF!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5" hidden="1">{#N/A,#N/A,FALSE,"VOL"}</definedName>
    <definedName name="liq" localSheetId="1" hidden="1">{#N/A,#N/A,FALSE,"VOL"}</definedName>
    <definedName name="liq" localSheetId="8" hidden="1">{#N/A,#N/A,FALSE,"VOL"}</definedName>
    <definedName name="liq" localSheetId="3" hidden="1">{#N/A,#N/A,FALSE,"VOL"}</definedName>
    <definedName name="liq" localSheetId="6" hidden="1">{#N/A,#N/A,FALSE,"VOL"}</definedName>
    <definedName name="liq" localSheetId="9" hidden="1">{#N/A,#N/A,FALSE,"VOL"}</definedName>
    <definedName name="liq" localSheetId="0" hidden="1">{#N/A,#N/A,FALSE,"VOL"}</definedName>
    <definedName name="liq" localSheetId="10" hidden="1">{#N/A,#N/A,FALSE,"VOL"}</definedName>
    <definedName name="liq" localSheetId="11" hidden="1">{#N/A,#N/A,FALSE,"VOL"}</definedName>
    <definedName name="liq" localSheetId="7" hidden="1">{#N/A,#N/A,FALSE,"VOL"}</definedName>
    <definedName name="liq" hidden="1">{#N/A,#N/A,FALSE,"VOL"}</definedName>
    <definedName name="listasuper" localSheetId="7">#REF!</definedName>
    <definedName name="listasuper">#REF!</definedName>
    <definedName name="Maintenance">#REF!</definedName>
    <definedName name="maintenanceld">#REF!</definedName>
    <definedName name="MaintenancePCS">#REF!</definedName>
    <definedName name="marca" localSheetId="7">#REF!</definedName>
    <definedName name="marca">#REF!</definedName>
    <definedName name="Marcas" localSheetId="7">#REF!</definedName>
    <definedName name="Marcas">#REF!</definedName>
    <definedName name="Minimis">#REF!</definedName>
    <definedName name="MKT">#REF!</definedName>
    <definedName name="mktld">#REF!</definedName>
    <definedName name="MKTPCS">#REF!</definedName>
    <definedName name="MP" localSheetId="7">#REF!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10" hidden="1">{#N/A,#N/A,FALSE,"Aging Summary";#N/A,#N/A,FALSE,"Ratio Analysis";#N/A,#N/A,FALSE,"Test 120 Day Accts";#N/A,#N/A,FALSE,"Tickmarks"}</definedName>
    <definedName name="new" localSheetId="11" hidden="1">{#N/A,#N/A,FALSE,"Aging Summary";#N/A,#N/A,FALSE,"Ratio Analysis";#N/A,#N/A,FALSE,"Test 120 Day Accts";#N/A,#N/A,FALSE,"Tickmarks"}</definedName>
    <definedName name="new" localSheetId="7"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0" hidden="1">#REF!</definedName>
    <definedName name="ngughuiyhuhhhhhhhhhhhhhhhhhh" localSheetId="11" hidden="1">#REF!</definedName>
    <definedName name="ngughuiyhuhhhhhhhhhhhhhhhhhh" hidden="1">#REF!</definedName>
    <definedName name="njkhoikh" localSheetId="10" hidden="1">#REF!</definedName>
    <definedName name="njkhoikh" localSheetId="11" hidden="1">#REF!</definedName>
    <definedName name="njkhoikh" hidden="1">#REF!</definedName>
    <definedName name="nmm" localSheetId="5" hidden="1">{#N/A,#N/A,FALSE,"VOL"}</definedName>
    <definedName name="nmm" localSheetId="1" hidden="1">{#N/A,#N/A,FALSE,"VOL"}</definedName>
    <definedName name="nmm" localSheetId="8" hidden="1">{#N/A,#N/A,FALSE,"VOL"}</definedName>
    <definedName name="nmm" localSheetId="3" hidden="1">{#N/A,#N/A,FALSE,"VOL"}</definedName>
    <definedName name="nmm" localSheetId="6" hidden="1">{#N/A,#N/A,FALSE,"VOL"}</definedName>
    <definedName name="nmm" localSheetId="9" hidden="1">{#N/A,#N/A,FALSE,"VOL"}</definedName>
    <definedName name="nmm" localSheetId="0" hidden="1">{#N/A,#N/A,FALSE,"VOL"}</definedName>
    <definedName name="nmm" localSheetId="10" hidden="1">{#N/A,#N/A,FALSE,"VOL"}</definedName>
    <definedName name="nmm" localSheetId="11" hidden="1">{#N/A,#N/A,FALSE,"VOL"}</definedName>
    <definedName name="nmm" localSheetId="7" hidden="1">{#N/A,#N/A,FALSE,"VOL"}</definedName>
    <definedName name="nmm" hidden="1">{#N/A,#N/A,FALSE,"VOL"}</definedName>
    <definedName name="NO" localSheetId="5" hidden="1">{#N/A,#N/A,FALSE,"VOL"}</definedName>
    <definedName name="NO" localSheetId="1" hidden="1">{#N/A,#N/A,FALSE,"VOL"}</definedName>
    <definedName name="NO" localSheetId="8" hidden="1">{#N/A,#N/A,FALSE,"VOL"}</definedName>
    <definedName name="NO" localSheetId="3" hidden="1">{#N/A,#N/A,FALSE,"VOL"}</definedName>
    <definedName name="NO" localSheetId="6" hidden="1">{#N/A,#N/A,FALSE,"VOL"}</definedName>
    <definedName name="NO" localSheetId="9" hidden="1">{#N/A,#N/A,FALSE,"VOL"}</definedName>
    <definedName name="NO" localSheetId="0" hidden="1">{#N/A,#N/A,FALSE,"VOL"}</definedName>
    <definedName name="NO" localSheetId="10" hidden="1">{#N/A,#N/A,FALSE,"VOL"}</definedName>
    <definedName name="NO" localSheetId="11" hidden="1">{#N/A,#N/A,FALSE,"VOL"}</definedName>
    <definedName name="NO" localSheetId="7" hidden="1">{#N/A,#N/A,FALSE,"VOL"}</definedName>
    <definedName name="NO" hidden="1">{#N/A,#N/A,FALSE,"VOL"}</definedName>
    <definedName name="NonTop_Stratum_Value" localSheetId="7">#REF!</definedName>
    <definedName name="NonTop_Stratum_Value">#REF!</definedName>
    <definedName name="Number_of_Selections">#REF!</definedName>
    <definedName name="Numof_Selections2">#REF!</definedName>
    <definedName name="ñfdsl" localSheetId="10">#REF!</definedName>
    <definedName name="ñfdsl" localSheetId="11">#REF!</definedName>
    <definedName name="ñfdsl">#REF!</definedName>
    <definedName name="ññ" localSheetId="10">#REF!</definedName>
    <definedName name="ññ" localSheetId="11">#REF!</definedName>
    <definedName name="ññ">#REF!</definedName>
    <definedName name="OLE_LINK1" localSheetId="11">'Nota 3.8 a Nota 8'!#REF!</definedName>
    <definedName name="OPPROD" localSheetId="10">#REF!</definedName>
    <definedName name="OPPROD" localSheetId="11">#REF!</definedName>
    <definedName name="OPPROD" localSheetId="7">#REF!</definedName>
    <definedName name="OPPROD">#REF!</definedName>
    <definedName name="opt" localSheetId="10">#REF!</definedName>
    <definedName name="opt" localSheetId="11">#REF!</definedName>
    <definedName name="opt">#REF!</definedName>
    <definedName name="optr">#REF!</definedName>
    <definedName name="Others">#REF!</definedName>
    <definedName name="othersld">#REF!</definedName>
    <definedName name="OthersPCS">#REF!</definedName>
    <definedName name="PARAGUAY" localSheetId="7">#REF!</definedName>
    <definedName name="PARAGUAY">#REF!</definedName>
    <definedName name="participa" localSheetId="7">#REF!</definedName>
    <definedName name="participa">#REF!</definedName>
    <definedName name="Partidas_seleccionadas_test_de_">#REF!</definedName>
    <definedName name="Partidas_Selecionadas">#REF!</definedName>
    <definedName name="Percent_Threshold" localSheetId="7">#REF!</definedName>
    <definedName name="Percent_Threshold">#REF!</definedName>
    <definedName name="PL_Dollar_Threshold" localSheetId="7">#REF!</definedName>
    <definedName name="PL_Dollar_Threshold">#REF!</definedName>
    <definedName name="PL_Percent_Threshold" localSheetId="7">#REF!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7">#REF!</definedName>
    <definedName name="POLYAR">#REF!</definedName>
    <definedName name="potir">#REF!</definedName>
    <definedName name="ppc" localSheetId="7">#REF!</definedName>
    <definedName name="ppc">#REF!</definedName>
    <definedName name="pr" localSheetId="7">#REF!</definedName>
    <definedName name="pr">#REF!</definedName>
    <definedName name="previs">#REF!</definedName>
    <definedName name="PS_Test_de_Gastos" localSheetId="10">#REF!</definedName>
    <definedName name="PS_Test_de_Gastos" localSheetId="11">#REF!</definedName>
    <definedName name="PS_Test_de_Gastos">#REF!</definedName>
    <definedName name="PY_Accounts_Receivable" localSheetId="7">#REF!</definedName>
    <definedName name="PY_Administration" localSheetId="7">#REF!</definedName>
    <definedName name="PY_Administration">#REF!</definedName>
    <definedName name="PY_Cash" localSheetId="7">#REF!</definedName>
    <definedName name="PY_Cash_Div_Dec" localSheetId="7">#REF!</definedName>
    <definedName name="PY_CASH_DIVIDENDS_DECLARED__per_common_share" localSheetId="7">#REF!</definedName>
    <definedName name="PY_Common_Equity" localSheetId="7">#REF!</definedName>
    <definedName name="PY_Cost_of_Sales" localSheetId="7">#REF!</definedName>
    <definedName name="PY_Current_Liabilities" localSheetId="7">#REF!</definedName>
    <definedName name="PY_Depreciation" localSheetId="7">#REF!</definedName>
    <definedName name="PY_Disc._Ops." localSheetId="7">#REF!</definedName>
    <definedName name="PY_Disc_allow">#REF!</definedName>
    <definedName name="PY_Disc_mnth">#REF!</definedName>
    <definedName name="PY_Disc_pd">#REF!</definedName>
    <definedName name="PY_Discounts">#REF!</definedName>
    <definedName name="PY_Earnings_per_share" localSheetId="7">#REF!</definedName>
    <definedName name="PY_Extraord." localSheetId="7">#REF!</definedName>
    <definedName name="PY_Gross_Profit" localSheetId="7">#REF!</definedName>
    <definedName name="PY_INC_AFT_TAX" localSheetId="7">#REF!</definedName>
    <definedName name="PY_INC_BEF_EXTRAORD" localSheetId="7">#REF!</definedName>
    <definedName name="PY_Inc_Bef_Tax" localSheetId="7">#REF!</definedName>
    <definedName name="PY_Intangible_Assets" localSheetId="7">#REF!</definedName>
    <definedName name="PY_Intangible_Assets">#REF!</definedName>
    <definedName name="PY_Interest_Expense" localSheetId="7">#REF!</definedName>
    <definedName name="PY_Inventory" localSheetId="7">#REF!</definedName>
    <definedName name="PY_LIABIL_EQUITY" localSheetId="7">#REF!</definedName>
    <definedName name="PY_LIABIL_EQUITY">#REF!</definedName>
    <definedName name="PY_Long_term_Debt__excl_Dfd_Taxes" localSheetId="7">#REF!</definedName>
    <definedName name="PY_LT_Debt" localSheetId="7">#REF!</definedName>
    <definedName name="PY_Market_Value_of_Equity" localSheetId="7">#REF!</definedName>
    <definedName name="PY_Marketable_Sec" localSheetId="7">#REF!</definedName>
    <definedName name="PY_Marketable_Sec">#REF!</definedName>
    <definedName name="PY_NET_INCOME" localSheetId="7">#REF!</definedName>
    <definedName name="PY_NET_PROFIT">#REF!</definedName>
    <definedName name="PY_Net_Revenue" localSheetId="7">#REF!</definedName>
    <definedName name="PY_Operating_Inc" localSheetId="7">#REF!</definedName>
    <definedName name="PY_Operating_Inc">#REF!</definedName>
    <definedName name="PY_Operating_Income" localSheetId="7">#REF!</definedName>
    <definedName name="PY_Operating_Income">#REF!</definedName>
    <definedName name="PY_Other_Curr_Assets" localSheetId="7">#REF!</definedName>
    <definedName name="PY_Other_Curr_Assets">#REF!</definedName>
    <definedName name="PY_Other_Exp" localSheetId="7">#REF!</definedName>
    <definedName name="PY_Other_Exp">#REF!</definedName>
    <definedName name="PY_Other_LT_Assets" localSheetId="7">#REF!</definedName>
    <definedName name="PY_Other_LT_Assets">#REF!</definedName>
    <definedName name="PY_Other_LT_Liabilities" localSheetId="7">#REF!</definedName>
    <definedName name="PY_Other_LT_Liabilities">#REF!</definedName>
    <definedName name="PY_Preferred_Stock" localSheetId="7">#REF!</definedName>
    <definedName name="PY_Preferred_Stock">#REF!</definedName>
    <definedName name="PY_QUICK_ASSETS" localSheetId="7">#REF!</definedName>
    <definedName name="PY_Ret_allow">#REF!</definedName>
    <definedName name="PY_Ret_mnth">#REF!</definedName>
    <definedName name="PY_Ret_pd">#REF!</definedName>
    <definedName name="PY_Retained_Earnings" localSheetId="7">#REF!</definedName>
    <definedName name="PY_Retained_Earnings">#REF!</definedName>
    <definedName name="PY_Returns">#REF!</definedName>
    <definedName name="PY_Selling" localSheetId="7">#REF!</definedName>
    <definedName name="PY_Selling">#REF!</definedName>
    <definedName name="PY_Tangible_Assets" localSheetId="7">#REF!</definedName>
    <definedName name="PY_Tangible_Assets">#REF!</definedName>
    <definedName name="PY_Tangible_Net_Worth" localSheetId="7">#REF!</definedName>
    <definedName name="PY_Taxes" localSheetId="7">#REF!</definedName>
    <definedName name="PY_TOTAL_ASSETS" localSheetId="7">#REF!</definedName>
    <definedName name="PY_TOTAL_CURR_ASSETS" localSheetId="7">#REF!</definedName>
    <definedName name="PY_TOTAL_DEBT" localSheetId="7">#REF!</definedName>
    <definedName name="PY_TOTAL_EQUITY" localSheetId="7">#REF!</definedName>
    <definedName name="PY_Trade_Payables" localSheetId="7">#REF!</definedName>
    <definedName name="PY_Weighted_Average" localSheetId="7">#REF!</definedName>
    <definedName name="PY_Working_Capital" localSheetId="7">#REF!</definedName>
    <definedName name="PY_Year_Income_Statement" localSheetId="7">#REF!</definedName>
    <definedName name="PY2_Accounts_Receivable" localSheetId="7">#REF!</definedName>
    <definedName name="PY2_Administration" localSheetId="7">#REF!</definedName>
    <definedName name="PY2_Cash" localSheetId="7">#REF!</definedName>
    <definedName name="PY2_Cash_Div_Dec" localSheetId="7">#REF!</definedName>
    <definedName name="PY2_CASH_DIVIDENDS_DECLARED__per_common_share" localSheetId="7">#REF!</definedName>
    <definedName name="PY2_Common_Equity" localSheetId="7">#REF!</definedName>
    <definedName name="PY2_Cost_of_Sales" localSheetId="7">#REF!</definedName>
    <definedName name="PY2_Current_Liabilities" localSheetId="7">#REF!</definedName>
    <definedName name="PY2_Depreciation" localSheetId="7">#REF!</definedName>
    <definedName name="PY2_Disc._Ops." localSheetId="7">#REF!</definedName>
    <definedName name="PY2_Earnings_per_share" localSheetId="7">#REF!</definedName>
    <definedName name="PY2_Extraord." localSheetId="7">#REF!</definedName>
    <definedName name="PY2_Gross_Profit" localSheetId="7">#REF!</definedName>
    <definedName name="PY2_INC_AFT_TAX" localSheetId="7">#REF!</definedName>
    <definedName name="PY2_INC_BEF_EXTRAORD" localSheetId="7">#REF!</definedName>
    <definedName name="PY2_Inc_Bef_Tax" localSheetId="7">#REF!</definedName>
    <definedName name="PY2_Intangible_Assets" localSheetId="7">#REF!</definedName>
    <definedName name="PY2_Interest_Expense" localSheetId="7">#REF!</definedName>
    <definedName name="PY2_Inventory" localSheetId="7">#REF!</definedName>
    <definedName name="PY2_LIABIL_EQUITY" localSheetId="7">#REF!</definedName>
    <definedName name="PY2_Long_term_Debt__excl_Dfd_Taxes" localSheetId="7">#REF!</definedName>
    <definedName name="PY2_LT_Debt" localSheetId="7">#REF!</definedName>
    <definedName name="PY2_Market_Value_of_Equity" localSheetId="7">#REF!</definedName>
    <definedName name="PY2_Marketable_Sec" localSheetId="7">#REF!</definedName>
    <definedName name="PY2_NET_INCOME" localSheetId="7">#REF!</definedName>
    <definedName name="PY2_Net_Revenue" localSheetId="7">#REF!</definedName>
    <definedName name="PY2_Operating_Inc" localSheetId="7">#REF!</definedName>
    <definedName name="PY2_Operating_Income" localSheetId="7">#REF!</definedName>
    <definedName name="PY2_Other_Curr_Assets" localSheetId="7">#REF!</definedName>
    <definedName name="PY2_Other_Exp." localSheetId="7">#REF!</definedName>
    <definedName name="PY2_Other_LT_Assets" localSheetId="7">#REF!</definedName>
    <definedName name="PY2_Other_LT_Liabilities" localSheetId="7">#REF!</definedName>
    <definedName name="PY2_Preferred_Stock" localSheetId="7">#REF!</definedName>
    <definedName name="PY2_QUICK_ASSETS" localSheetId="7">#REF!</definedName>
    <definedName name="PY2_Retained_Earnings" localSheetId="7">#REF!</definedName>
    <definedName name="PY2_Selling" localSheetId="7">#REF!</definedName>
    <definedName name="PY2_Tangible_Assets" localSheetId="7">#REF!</definedName>
    <definedName name="PY2_Tangible_Net_Worth" localSheetId="7">#REF!</definedName>
    <definedName name="PY2_Taxes" localSheetId="7">#REF!</definedName>
    <definedName name="PY2_TOTAL_ASSETS" localSheetId="7">#REF!</definedName>
    <definedName name="PY2_TOTAL_CURR_ASSETS" localSheetId="7">#REF!</definedName>
    <definedName name="PY2_TOTAL_DEBT" localSheetId="7">#REF!</definedName>
    <definedName name="PY2_TOTAL_EQUITY" localSheetId="7">#REF!</definedName>
    <definedName name="PY2_Trade_Payables" localSheetId="7">#REF!</definedName>
    <definedName name="PY2_Weighted_Average" localSheetId="7">#REF!</definedName>
    <definedName name="PY2_Working_Capital" localSheetId="7">#REF!</definedName>
    <definedName name="PY2_Year_Income_Statement" localSheetId="7">#REF!</definedName>
    <definedName name="PY3_Accounts_Receivable" localSheetId="7">#REF!</definedName>
    <definedName name="PY3_Administration" localSheetId="7">#REF!</definedName>
    <definedName name="PY3_Cash" localSheetId="7">#REF!</definedName>
    <definedName name="PY3_Common_Equity" localSheetId="7">#REF!</definedName>
    <definedName name="PY3_Cost_of_Sales" localSheetId="7">#REF!</definedName>
    <definedName name="PY3_Current_Liabilities" localSheetId="7">#REF!</definedName>
    <definedName name="PY3_Depreciation" localSheetId="7">#REF!</definedName>
    <definedName name="PY3_Disc._Ops." localSheetId="7">#REF!</definedName>
    <definedName name="PY3_Extraord." localSheetId="7">#REF!</definedName>
    <definedName name="PY3_Gross_Profit" localSheetId="7">#REF!</definedName>
    <definedName name="PY3_INC_AFT_TAX" localSheetId="7">#REF!</definedName>
    <definedName name="PY3_INC_BEF_EXTRAORD" localSheetId="7">#REF!</definedName>
    <definedName name="PY3_Inc_Bef_Tax" localSheetId="7">#REF!</definedName>
    <definedName name="PY3_Intangible_Assets" localSheetId="7">#REF!</definedName>
    <definedName name="PY3_Intangible_Assets">#REF!</definedName>
    <definedName name="PY3_Interest_Expense" localSheetId="7">#REF!</definedName>
    <definedName name="PY3_Inventory" localSheetId="7">#REF!</definedName>
    <definedName name="PY3_LIABIL_EQUITY" localSheetId="7">#REF!</definedName>
    <definedName name="PY3_Long_term_Debt__excl_Dfd_Taxes" localSheetId="7">#REF!</definedName>
    <definedName name="PY3_Marketable_Sec" localSheetId="7">#REF!</definedName>
    <definedName name="PY3_Marketable_Sec">#REF!</definedName>
    <definedName name="PY3_NET_INCOME" localSheetId="7">#REF!</definedName>
    <definedName name="PY3_Net_Revenue" localSheetId="7">#REF!</definedName>
    <definedName name="PY3_Operating_Inc" localSheetId="7">#REF!</definedName>
    <definedName name="PY3_Other_Curr_Assets" localSheetId="7">#REF!</definedName>
    <definedName name="PY3_Other_Curr_Assets">#REF!</definedName>
    <definedName name="PY3_Other_Exp." localSheetId="7">#REF!</definedName>
    <definedName name="PY3_Other_LT_Assets" localSheetId="7">#REF!</definedName>
    <definedName name="PY3_Other_LT_Assets">#REF!</definedName>
    <definedName name="PY3_Other_LT_Liabilities" localSheetId="7">#REF!</definedName>
    <definedName name="PY3_Other_LT_Liabilities">#REF!</definedName>
    <definedName name="PY3_Preferred_Stock" localSheetId="7">#REF!</definedName>
    <definedName name="PY3_Preferred_Stock">#REF!</definedName>
    <definedName name="PY3_QUICK_ASSETS" localSheetId="7">#REF!</definedName>
    <definedName name="PY3_Retained_Earnings" localSheetId="7">#REF!</definedName>
    <definedName name="PY3_Retained_Earnings">#REF!</definedName>
    <definedName name="PY3_Selling" localSheetId="7">#REF!</definedName>
    <definedName name="PY3_Tangible_Assets" localSheetId="7">#REF!</definedName>
    <definedName name="PY3_Tangible_Assets">#REF!</definedName>
    <definedName name="PY3_Taxes" localSheetId="7">#REF!</definedName>
    <definedName name="PY3_TOTAL_ASSETS" localSheetId="7">#REF!</definedName>
    <definedName name="PY3_TOTAL_CURR_ASSETS" localSheetId="7">#REF!</definedName>
    <definedName name="PY3_TOTAL_DEBT" localSheetId="7">#REF!</definedName>
    <definedName name="PY3_TOTAL_EQUITY" localSheetId="7">#REF!</definedName>
    <definedName name="PY3_Trade_Payables" localSheetId="7">#REF!</definedName>
    <definedName name="PY3_Year_Income_Statement" localSheetId="7">#REF!</definedName>
    <definedName name="PY4_Accounts_Receivable" localSheetId="7">#REF!</definedName>
    <definedName name="PY4_Administration" localSheetId="7">#REF!</definedName>
    <definedName name="PY4_Cash" localSheetId="7">#REF!</definedName>
    <definedName name="PY4_Common_Equity" localSheetId="7">#REF!</definedName>
    <definedName name="PY4_Cost_of_Sales" localSheetId="7">#REF!</definedName>
    <definedName name="PY4_Current_Liabilities" localSheetId="7">#REF!</definedName>
    <definedName name="PY4_Depreciation" localSheetId="7">#REF!</definedName>
    <definedName name="PY4_Disc._Ops." localSheetId="7">#REF!</definedName>
    <definedName name="PY4_Extraord." localSheetId="7">#REF!</definedName>
    <definedName name="PY4_Gross_Profit" localSheetId="7">#REF!</definedName>
    <definedName name="PY4_INC_AFT_TAX" localSheetId="7">#REF!</definedName>
    <definedName name="PY4_INC_BEF_EXTRAORD" localSheetId="7">#REF!</definedName>
    <definedName name="PY4_Inc_Bef_Tax" localSheetId="7">#REF!</definedName>
    <definedName name="PY4_Intangible_Assets" localSheetId="7">#REF!</definedName>
    <definedName name="PY4_Intangible_Assets">#REF!</definedName>
    <definedName name="PY4_Interest_Expense" localSheetId="7">#REF!</definedName>
    <definedName name="PY4_Inventory" localSheetId="7">#REF!</definedName>
    <definedName name="PY4_LIABIL_EQUITY" localSheetId="7">#REF!</definedName>
    <definedName name="PY4_Long_term_Debt__excl_Dfd_Taxes" localSheetId="7">#REF!</definedName>
    <definedName name="PY4_Marketable_Sec" localSheetId="7">#REF!</definedName>
    <definedName name="PY4_Marketable_Sec">#REF!</definedName>
    <definedName name="PY4_NET_INCOME" localSheetId="7">#REF!</definedName>
    <definedName name="PY4_Net_Revenue" localSheetId="7">#REF!</definedName>
    <definedName name="PY4_Operating_Inc" localSheetId="7">#REF!</definedName>
    <definedName name="PY4_Other_Cur_Assets" localSheetId="7">#REF!</definedName>
    <definedName name="PY4_Other_Cur_Assets">#REF!</definedName>
    <definedName name="PY4_Other_Exp." localSheetId="7">#REF!</definedName>
    <definedName name="PY4_Other_LT_Assets" localSheetId="7">#REF!</definedName>
    <definedName name="PY4_Other_LT_Assets">#REF!</definedName>
    <definedName name="PY4_Other_LT_Liabilities" localSheetId="7">#REF!</definedName>
    <definedName name="PY4_Other_LT_Liabilities">#REF!</definedName>
    <definedName name="PY4_Preferred_Stock" localSheetId="7">#REF!</definedName>
    <definedName name="PY4_Preferred_Stock">#REF!</definedName>
    <definedName name="PY4_QUICK_ASSETS" localSheetId="7">#REF!</definedName>
    <definedName name="PY4_Retained_Earnings" localSheetId="7">#REF!</definedName>
    <definedName name="PY4_Retained_Earnings">#REF!</definedName>
    <definedName name="PY4_Selling" localSheetId="7">#REF!</definedName>
    <definedName name="PY4_Tangible_Assets" localSheetId="7">#REF!</definedName>
    <definedName name="PY4_Tangible_Assets">#REF!</definedName>
    <definedName name="PY4_Taxes" localSheetId="7">#REF!</definedName>
    <definedName name="PY4_TOTAL_ASSETS" localSheetId="7">#REF!</definedName>
    <definedName name="PY4_TOTAL_CURR_ASSETS" localSheetId="7">#REF!</definedName>
    <definedName name="PY4_TOTAL_DEBT" localSheetId="7">#REF!</definedName>
    <definedName name="PY4_TOTAL_EQUITY" localSheetId="7">#REF!</definedName>
    <definedName name="PY4_Trade_Payables" localSheetId="7">#REF!</definedName>
    <definedName name="PY4_Year_Income_Statement" localSheetId="7">#REF!</definedName>
    <definedName name="PY5_Accounts_Receivable" localSheetId="7">#REF!</definedName>
    <definedName name="PY5_Accounts_Receivable">#REF!</definedName>
    <definedName name="PY5_Administration" localSheetId="7">#REF!</definedName>
    <definedName name="PY5_Cash" localSheetId="7">#REF!</definedName>
    <definedName name="PY5_Common_Equity" localSheetId="7">#REF!</definedName>
    <definedName name="PY5_Cost_of_Sales" localSheetId="7">#REF!</definedName>
    <definedName name="PY5_Current_Liabilities" localSheetId="7">#REF!</definedName>
    <definedName name="PY5_Depreciation" localSheetId="7">#REF!</definedName>
    <definedName name="PY5_Disc._Ops." localSheetId="7">#REF!</definedName>
    <definedName name="PY5_Extraord." localSheetId="7">#REF!</definedName>
    <definedName name="PY5_Gross_Profit" localSheetId="7">#REF!</definedName>
    <definedName name="PY5_INC_AFT_TAX" localSheetId="7">#REF!</definedName>
    <definedName name="PY5_INC_BEF_EXTRAORD" localSheetId="7">#REF!</definedName>
    <definedName name="PY5_Inc_Bef_Tax" localSheetId="7">#REF!</definedName>
    <definedName name="PY5_Intangible_Assets" localSheetId="7">#REF!</definedName>
    <definedName name="PY5_Intangible_Assets">#REF!</definedName>
    <definedName name="PY5_Interest_Expense" localSheetId="7">#REF!</definedName>
    <definedName name="PY5_Inventory" localSheetId="7">#REF!</definedName>
    <definedName name="PY5_Inventory">#REF!</definedName>
    <definedName name="PY5_LIABIL_EQUITY" localSheetId="7">#REF!</definedName>
    <definedName name="PY5_Long_term_Debt__excl_Dfd_Taxes" localSheetId="7">#REF!</definedName>
    <definedName name="PY5_Marketable_Sec" localSheetId="7">#REF!</definedName>
    <definedName name="PY5_Marketable_Sec">#REF!</definedName>
    <definedName name="PY5_NET_INCOME" localSheetId="7">#REF!</definedName>
    <definedName name="PY5_Net_Revenue" localSheetId="7">#REF!</definedName>
    <definedName name="PY5_Operating_Inc" localSheetId="7">#REF!</definedName>
    <definedName name="PY5_Other_Curr_Assets" localSheetId="7">#REF!</definedName>
    <definedName name="PY5_Other_Curr_Assets">#REF!</definedName>
    <definedName name="PY5_Other_Exp." localSheetId="7">#REF!</definedName>
    <definedName name="PY5_Other_LT_Assets" localSheetId="7">#REF!</definedName>
    <definedName name="PY5_Other_LT_Assets">#REF!</definedName>
    <definedName name="PY5_Other_LT_Liabilities" localSheetId="7">#REF!</definedName>
    <definedName name="PY5_Other_LT_Liabilities">#REF!</definedName>
    <definedName name="PY5_Preferred_Stock" localSheetId="7">#REF!</definedName>
    <definedName name="PY5_Preferred_Stock">#REF!</definedName>
    <definedName name="PY5_QUICK_ASSETS" localSheetId="7">#REF!</definedName>
    <definedName name="PY5_Retained_Earnings" localSheetId="7">#REF!</definedName>
    <definedName name="PY5_Retained_Earnings">#REF!</definedName>
    <definedName name="PY5_Selling" localSheetId="7">#REF!</definedName>
    <definedName name="PY5_Tangible_Assets" localSheetId="7">#REF!</definedName>
    <definedName name="PY5_Tangible_Assets">#REF!</definedName>
    <definedName name="PY5_Taxes" localSheetId="7">#REF!</definedName>
    <definedName name="PY5_TOTAL_ASSETS" localSheetId="7">#REF!</definedName>
    <definedName name="PY5_TOTAL_CURR_ASSETS" localSheetId="7">#REF!</definedName>
    <definedName name="PY5_TOTAL_DEBT" localSheetId="7">#REF!</definedName>
    <definedName name="PY5_TOTAL_EQUITY" localSheetId="7">#REF!</definedName>
    <definedName name="PY5_Trade_Payables" localSheetId="7">#REF!</definedName>
    <definedName name="PY5_Year_Income_Statement" localSheetId="7">#REF!</definedName>
    <definedName name="QGPL_CLTESLB">#REF!</definedName>
    <definedName name="quarter" localSheetId="7">#REF!</definedName>
    <definedName name="quarter">#REF!</definedName>
    <definedName name="R_Factor" localSheetId="7">#REF!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7" hidden="1">1</definedName>
    <definedName name="SAPBEXrevision" hidden="1">3</definedName>
    <definedName name="SAPBEXsysID" hidden="1">"PLW"</definedName>
    <definedName name="SAPBEXwbID" localSheetId="7" hidden="1">"0B3C5WPQ1PKHTD1CRY997L2MI"</definedName>
    <definedName name="SAPBEXwbID" hidden="1">"14RHU0IXG8KL7C7PJMON454VM"</definedName>
    <definedName name="sdfnlsd" hidden="1">#REF!</definedName>
    <definedName name="sectores">#REF!</definedName>
    <definedName name="sedal" localSheetId="7">#REF!</definedName>
    <definedName name="sedal">#REF!</definedName>
    <definedName name="Selection_Remainder" localSheetId="7">#REF!</definedName>
    <definedName name="Selection_Remainder">#REF!</definedName>
    <definedName name="sku" localSheetId="7">#REF!</definedName>
    <definedName name="sku">#REF!</definedName>
    <definedName name="skus" localSheetId="7">#REF!</definedName>
    <definedName name="skus">#REF!</definedName>
    <definedName name="Starting_Point" localSheetId="7">#REF!</definedName>
    <definedName name="Starting_Point">#REF!</definedName>
    <definedName name="STKDIARIO" localSheetId="7">#REF!</definedName>
    <definedName name="STKDIARIO">#REF!</definedName>
    <definedName name="STKDIARIOPX01" localSheetId="7">#REF!</definedName>
    <definedName name="STKDIARIOPX01">#REF!</definedName>
    <definedName name="STKDIARIOPX04" localSheetId="7">#REF!</definedName>
    <definedName name="STKDIARIOPX04">#REF!</definedName>
    <definedName name="Suma_de_ABR_U_3">#REF!</definedName>
    <definedName name="SUMMARY" localSheetId="7">#REF!</definedName>
    <definedName name="SUMMARY">#REF!</definedName>
    <definedName name="super" localSheetId="7">#REF!</definedName>
    <definedName name="super">#REF!</definedName>
    <definedName name="tablasun" localSheetId="7">#REF!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7">#REF!</definedName>
    <definedName name="TEST0">#REF!</definedName>
    <definedName name="TEST1" localSheetId="7">#REF!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7">#REF!</definedName>
    <definedName name="TESTKEYS">#REF!</definedName>
    <definedName name="TextRefCopy1">#REF!</definedName>
    <definedName name="TextRefCopy10" localSheetId="7">#REF!</definedName>
    <definedName name="TextRefCopy10">#REF!</definedName>
    <definedName name="TextRefCopy100" localSheetId="7">#REF!</definedName>
    <definedName name="TextRefCopy100">#REF!</definedName>
    <definedName name="TextRefCopy102" localSheetId="7">#REF!</definedName>
    <definedName name="TextRefCopy102">#REF!</definedName>
    <definedName name="TextRefCopy103" localSheetId="7">#REF!</definedName>
    <definedName name="TextRefCopy103">#REF!</definedName>
    <definedName name="TextRefCopy104" localSheetId="7">#REF!</definedName>
    <definedName name="TextRefCopy104">#REF!</definedName>
    <definedName name="TextRefCopy105" localSheetId="7">#REF!</definedName>
    <definedName name="TextRefCopy105">#REF!</definedName>
    <definedName name="TextRefCopy107" localSheetId="7">#REF!</definedName>
    <definedName name="TextRefCopy107">#REF!</definedName>
    <definedName name="TextRefCopy108" localSheetId="7">#REF!</definedName>
    <definedName name="TextRefCopy108">#REF!</definedName>
    <definedName name="TextRefCopy109" localSheetId="7">#REF!</definedName>
    <definedName name="TextRefCopy109">#REF!</definedName>
    <definedName name="TextRefCopy11" localSheetId="7">#REF!</definedName>
    <definedName name="TextRefCopy111">#REF!</definedName>
    <definedName name="TextRefCopy112" localSheetId="7">#REF!</definedName>
    <definedName name="TextRefCopy112">#REF!</definedName>
    <definedName name="TextRefCopy113" localSheetId="7">#REF!</definedName>
    <definedName name="TextRefCopy113">#REF!</definedName>
    <definedName name="TextRefCopy114">#REF!</definedName>
    <definedName name="TextRefCopy116" localSheetId="7">#REF!</definedName>
    <definedName name="TextRefCopy116">#REF!</definedName>
    <definedName name="TextRefCopy118" localSheetId="7">#REF!</definedName>
    <definedName name="TextRefCopy118">#REF!</definedName>
    <definedName name="TextRefCopy119" localSheetId="7">#REF!</definedName>
    <definedName name="TextRefCopy119">#REF!</definedName>
    <definedName name="TextRefCopy12" localSheetId="7">#REF!</definedName>
    <definedName name="TextRefCopy120" localSheetId="7">#REF!</definedName>
    <definedName name="TextRefCopy120">#REF!</definedName>
    <definedName name="TextRefCopy121" localSheetId="7">#REF!</definedName>
    <definedName name="TextRefCopy121">#REF!</definedName>
    <definedName name="TextRefCopy122">#REF!</definedName>
    <definedName name="TextRefCopy123">#REF!</definedName>
    <definedName name="TextRefCopy127" localSheetId="7">#REF!</definedName>
    <definedName name="TextRefCopy127">#REF!</definedName>
    <definedName name="TextRefCopy13" localSheetId="7">#REF!</definedName>
    <definedName name="TextRefCopy14" localSheetId="7">#REF!</definedName>
    <definedName name="TextRefCopy15" localSheetId="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7">#REF!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7">#REF!</definedName>
    <definedName name="TextRefCopy4">#REF!</definedName>
    <definedName name="TextRefCopy41">#REF!</definedName>
    <definedName name="TextRefCopy42" localSheetId="7">#REF!</definedName>
    <definedName name="TextRefCopy42">#REF!</definedName>
    <definedName name="TextRefCopy43" localSheetId="7">#REF!</definedName>
    <definedName name="TextRefCopy44" localSheetId="7">#REF!</definedName>
    <definedName name="TextRefCopy44">#REF!</definedName>
    <definedName name="TextRefCopy46">#REF!</definedName>
    <definedName name="TextRefCopy53" localSheetId="7">#REF!</definedName>
    <definedName name="TextRefCopy53">#REF!</definedName>
    <definedName name="TextRefCopy54" localSheetId="7">#REF!</definedName>
    <definedName name="TextRefCopy54">#REF!</definedName>
    <definedName name="TextRefCopy55" localSheetId="7">#REF!</definedName>
    <definedName name="TextRefCopy55">#REF!</definedName>
    <definedName name="TextRefCopy56" localSheetId="7">#REF!</definedName>
    <definedName name="TextRefCopy56">#REF!</definedName>
    <definedName name="TextRefCopy6">#REF!</definedName>
    <definedName name="TextRefCopy63" localSheetId="7">#REF!</definedName>
    <definedName name="TextRefCopy63">#REF!</definedName>
    <definedName name="TextRefCopy65" localSheetId="7">#REF!</definedName>
    <definedName name="TextRefCopy65">#REF!</definedName>
    <definedName name="TextRefCopy66" localSheetId="7">#REF!</definedName>
    <definedName name="TextRefCopy66">#REF!</definedName>
    <definedName name="TextRefCopy67" localSheetId="7">#REF!</definedName>
    <definedName name="TextRefCopy67">#REF!</definedName>
    <definedName name="TextRefCopy68" localSheetId="7">#REF!</definedName>
    <definedName name="TextRefCopy68">#REF!</definedName>
    <definedName name="TextRefCopy7" localSheetId="7">#REF!</definedName>
    <definedName name="TextRefCopy7">#REF!</definedName>
    <definedName name="TextRefCopy70" localSheetId="7">#REF!</definedName>
    <definedName name="TextRefCopy70">#REF!</definedName>
    <definedName name="TextRefCopy71" localSheetId="7">#REF!</definedName>
    <definedName name="TextRefCopy71">#REF!</definedName>
    <definedName name="TextRefCopy73" localSheetId="7">#REF!</definedName>
    <definedName name="TextRefCopy73">#REF!</definedName>
    <definedName name="TextRefCopy75" localSheetId="7">#REF!</definedName>
    <definedName name="TextRefCopy75">#REF!</definedName>
    <definedName name="TextRefCopy77" localSheetId="7">#REF!</definedName>
    <definedName name="TextRefCopy77">#REF!</definedName>
    <definedName name="TextRefCopy79" localSheetId="7">#REF!</definedName>
    <definedName name="TextRefCopy79">#REF!</definedName>
    <definedName name="TextRefCopy8" localSheetId="7">#REF!</definedName>
    <definedName name="TextRefCopy8">#REF!</definedName>
    <definedName name="TextRefCopy80" localSheetId="7">#REF!</definedName>
    <definedName name="TextRefCopy80">#REF!</definedName>
    <definedName name="TextRefCopy82" localSheetId="7">#REF!</definedName>
    <definedName name="TextRefCopy82">#REF!</definedName>
    <definedName name="TextRefCopy85" localSheetId="7">#REF!</definedName>
    <definedName name="TextRefCopy86" localSheetId="7">#REF!</definedName>
    <definedName name="TextRefCopy88" localSheetId="7">#REF!</definedName>
    <definedName name="TextRefCopy89" localSheetId="7">#REF!</definedName>
    <definedName name="TextRefCopy90" localSheetId="7">#REF!</definedName>
    <definedName name="TextRefCopy91" localSheetId="7">#REF!</definedName>
    <definedName name="TextRefCopy92" localSheetId="7">#REF!</definedName>
    <definedName name="TextRefCopy93" localSheetId="7">#REF!</definedName>
    <definedName name="TextRefCopy97" localSheetId="7">#REF!</definedName>
    <definedName name="TextRefCopy97">#REF!</definedName>
    <definedName name="TextRefCopy98">#REF!</definedName>
    <definedName name="TextRefCopyRangeCount" localSheetId="7" hidden="1">12</definedName>
    <definedName name="TextRefCopyRangeCount" hidden="1">1</definedName>
    <definedName name="Top_Stratum_Number" localSheetId="7">#REF!</definedName>
    <definedName name="Top_Stratum_Number">#REF!</definedName>
    <definedName name="Top_Stratum_Value" localSheetId="7">#REF!</definedName>
    <definedName name="Top_Stratum_Value">#REF!</definedName>
    <definedName name="Total_Amount">#REF!</definedName>
    <definedName name="Total_Number_Selections" localSheetId="7">#REF!</definedName>
    <definedName name="Total_Number_Selections">#REF!</definedName>
    <definedName name="tp" localSheetId="7">#REF!</definedName>
    <definedName name="tp">#REF!</definedName>
    <definedName name="Unidades" localSheetId="7">#REF!</definedName>
    <definedName name="Unidades">#REF!</definedName>
    <definedName name="URUGUAY" localSheetId="7">#REF!</definedName>
    <definedName name="URUGUAY">#REF!</definedName>
    <definedName name="vencidos">#REF!</definedName>
    <definedName name="vigencia" localSheetId="7">#REF!</definedName>
    <definedName name="vigencia">#REF!</definedName>
    <definedName name="vpphold">#REF!</definedName>
    <definedName name="VTADIAR" localSheetId="7">#REF!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5" hidden="1">{#N/A,#N/A,FALSE,"VOL"}</definedName>
    <definedName name="wrn.Volumen." localSheetId="1" hidden="1">{#N/A,#N/A,FALSE,"VOL"}</definedName>
    <definedName name="wrn.Volumen." localSheetId="8" hidden="1">{#N/A,#N/A,FALSE,"VOL"}</definedName>
    <definedName name="wrn.Volumen." localSheetId="3" hidden="1">{#N/A,#N/A,FALSE,"VOL"}</definedName>
    <definedName name="wrn.Volumen." localSheetId="6" hidden="1">{#N/A,#N/A,FALSE,"VOL"}</definedName>
    <definedName name="wrn.Volumen." localSheetId="9" hidden="1">{#N/A,#N/A,FALSE,"VOL"}</definedName>
    <definedName name="wrn.Volumen." localSheetId="0" hidden="1">{#N/A,#N/A,FALSE,"VOL"}</definedName>
    <definedName name="wrn.Volumen." localSheetId="10" hidden="1">{#N/A,#N/A,FALSE,"VOL"}</definedName>
    <definedName name="wrn.Volumen." localSheetId="11" hidden="1">{#N/A,#N/A,FALSE,"VOL"}</definedName>
    <definedName name="wrn.Volumen." localSheetId="7" hidden="1">{#N/A,#N/A,FALSE,"VOL"}</definedName>
    <definedName name="wrn.Volumen." hidden="1">{#N/A,#N/A,FALSE,"VOL"}</definedName>
    <definedName name="xdc">#REF!</definedName>
    <definedName name="XREF_COLUMN_1" hidden="1">#REF!</definedName>
    <definedName name="XREF_COLUMN_10" hidden="1">#REF!</definedName>
    <definedName name="XREF_COLUMN_11" localSheetId="7" hidden="1">'Variacion del Activo Neto'!#REF!</definedName>
    <definedName name="XREF_COLUMN_12" localSheetId="8" hidden="1">#REF!</definedName>
    <definedName name="XREF_COLUMN_12" localSheetId="3" hidden="1">#REF!</definedName>
    <definedName name="XREF_COLUMN_12" localSheetId="7" hidden="1">'Variacion del Activo Neto'!#REF!</definedName>
    <definedName name="XREF_COLUMN_12" hidden="1">#REF!</definedName>
    <definedName name="XREF_COLUMN_13" localSheetId="8" hidden="1">#REF!</definedName>
    <definedName name="XREF_COLUMN_13" localSheetId="3" hidden="1">#REF!</definedName>
    <definedName name="XREF_COLUMN_13" localSheetId="7" hidden="1">'Variacion del Activo Neto'!#REF!</definedName>
    <definedName name="XREF_COLUMN_13" hidden="1">#REF!</definedName>
    <definedName name="XREF_COLUMN_14" localSheetId="8" hidden="1">#REF!</definedName>
    <definedName name="XREF_COLUMN_14" localSheetId="3" hidden="1">#REF!</definedName>
    <definedName name="XREF_COLUMN_14" localSheetId="7" hidden="1">'Variacion del Activo Neto'!$P:$P</definedName>
    <definedName name="XREF_COLUMN_14" hidden="1">#REF!</definedName>
    <definedName name="XREF_COLUMN_15" localSheetId="8" hidden="1">#REF!</definedName>
    <definedName name="XREF_COLUMN_15" localSheetId="3" hidden="1">#REF!</definedName>
    <definedName name="XREF_COLUMN_15" localSheetId="7" hidden="1">#REF!</definedName>
    <definedName name="XREF_COLUMN_15" hidden="1">#REF!</definedName>
    <definedName name="XREF_COLUMN_17" localSheetId="7" hidden="1">#REF!</definedName>
    <definedName name="XREF_COLUMN_17" hidden="1">#REF!</definedName>
    <definedName name="XREF_COLUMN_2" hidden="1">#REF!</definedName>
    <definedName name="XREF_COLUMN_24" hidden="1">#REF!</definedName>
    <definedName name="XREF_COLUMN_4" localSheetId="7" hidden="1">#REF!</definedName>
    <definedName name="XREF_COLUMN_5" localSheetId="7" hidden="1">'Variacion del Activo Neto'!$D:$D</definedName>
    <definedName name="XREF_COLUMN_7" localSheetId="8" hidden="1">#REF!</definedName>
    <definedName name="XREF_COLUMN_7" localSheetId="3" hidden="1">#REF!</definedName>
    <definedName name="XREF_COLUMN_7" hidden="1">#REF!</definedName>
    <definedName name="XREF_COLUMN_9" localSheetId="8" hidden="1">#REF!</definedName>
    <definedName name="XREF_COLUMN_9" localSheetId="3" hidden="1">#REF!</definedName>
    <definedName name="XREF_COLUMN_9" hidden="1">#REF!</definedName>
    <definedName name="XRefActiveRow" localSheetId="7" hidden="1">#REF!</definedName>
    <definedName name="XRefActiveRow" hidden="1">#REF!</definedName>
    <definedName name="XRefColumnsCount" localSheetId="7" hidden="1">14</definedName>
    <definedName name="XRefColumnsCount" hidden="1">2</definedName>
    <definedName name="XRefCopy1" localSheetId="7" hidden="1">#REF!</definedName>
    <definedName name="XRefCopy1" hidden="1">#REF!</definedName>
    <definedName name="XRefCopy10" localSheetId="7" hidden="1">#REF!</definedName>
    <definedName name="XRefCopy100" localSheetId="7" hidden="1">#REF!</definedName>
    <definedName name="XRefCopy100" hidden="1">#REF!</definedName>
    <definedName name="XRefCopy100Row" localSheetId="7" hidden="1">#REF!</definedName>
    <definedName name="XRefCopy100Row" hidden="1">#REF!</definedName>
    <definedName name="XRefCopy101" localSheetId="7" hidden="1">#REF!</definedName>
    <definedName name="XRefCopy101" hidden="1">#REF!</definedName>
    <definedName name="XRefCopy101Row" localSheetId="7" hidden="1">#REF!</definedName>
    <definedName name="XRefCopy101Row" hidden="1">#REF!</definedName>
    <definedName name="XRefCopy102" localSheetId="7" hidden="1">#REF!</definedName>
    <definedName name="XRefCopy102" hidden="1">#REF!</definedName>
    <definedName name="XRefCopy102Row" localSheetId="7" hidden="1">#REF!</definedName>
    <definedName name="XRefCopy102Row" hidden="1">#REF!</definedName>
    <definedName name="XRefCopy103" localSheetId="7" hidden="1">#REF!</definedName>
    <definedName name="XRefCopy103" hidden="1">#REF!</definedName>
    <definedName name="XRefCopy103Row" localSheetId="7" hidden="1">#REF!</definedName>
    <definedName name="XRefCopy103Row" hidden="1">#REF!</definedName>
    <definedName name="XRefCopy104" localSheetId="7" hidden="1">#REF!</definedName>
    <definedName name="XRefCopy104" hidden="1">#REF!</definedName>
    <definedName name="XRefCopy104Row" localSheetId="7" hidden="1">#REF!</definedName>
    <definedName name="XRefCopy104Row" hidden="1">#REF!</definedName>
    <definedName name="XRefCopy105" hidden="1">#REF!</definedName>
    <definedName name="XRefCopy105Row" localSheetId="7" hidden="1">#REF!</definedName>
    <definedName name="XRefCopy105Row" hidden="1">#REF!</definedName>
    <definedName name="XRefCopy106" hidden="1">#REF!</definedName>
    <definedName name="XRefCopy106Row" localSheetId="7" hidden="1">#REF!</definedName>
    <definedName name="XRefCopy106Row" hidden="1">#REF!</definedName>
    <definedName name="XRefCopy107" hidden="1">#REF!</definedName>
    <definedName name="XRefCopy107Row" localSheetId="7" hidden="1">#REF!</definedName>
    <definedName name="XRefCopy107Row" hidden="1">#REF!</definedName>
    <definedName name="XRefCopy108" hidden="1">#REF!</definedName>
    <definedName name="XRefCopy108Row" localSheetId="7" hidden="1">#REF!</definedName>
    <definedName name="XRefCopy108Row" hidden="1">#REF!</definedName>
    <definedName name="XRefCopy109" hidden="1">#REF!</definedName>
    <definedName name="XRefCopy109Row" localSheetId="7" hidden="1">#REF!</definedName>
    <definedName name="XRefCopy109Row" hidden="1">#REF!</definedName>
    <definedName name="XRefCopy10Row" localSheetId="7" hidden="1">#REF!</definedName>
    <definedName name="XRefCopy10Row" hidden="1">#REF!</definedName>
    <definedName name="XRefCopy11" localSheetId="7" hidden="1">#REF!</definedName>
    <definedName name="XRefCopy110Row" localSheetId="7" hidden="1">#REF!</definedName>
    <definedName name="XRefCopy110Row" hidden="1">#REF!</definedName>
    <definedName name="XRefCopy111Row" localSheetId="7" hidden="1">#REF!</definedName>
    <definedName name="XRefCopy111Row" hidden="1">#REF!</definedName>
    <definedName name="XRefCopy112" hidden="1">#REF!</definedName>
    <definedName name="XRefCopy112Row" localSheetId="7" hidden="1">#REF!</definedName>
    <definedName name="XRefCopy112Row" hidden="1">#REF!</definedName>
    <definedName name="XRefCopy113" hidden="1">#REF!</definedName>
    <definedName name="XRefCopy113Row" localSheetId="7" hidden="1">#REF!</definedName>
    <definedName name="XRefCopy113Row" hidden="1">#REF!</definedName>
    <definedName name="XRefCopy114" hidden="1">#REF!</definedName>
    <definedName name="XRefCopy114Row" localSheetId="7" hidden="1">#REF!</definedName>
    <definedName name="XRefCopy114Row" hidden="1">#REF!</definedName>
    <definedName name="XRefCopy115" hidden="1">#REF!</definedName>
    <definedName name="XRefCopy115Row" localSheetId="7" hidden="1">#REF!</definedName>
    <definedName name="XRefCopy115Row" hidden="1">#REF!</definedName>
    <definedName name="XRefCopy116" hidden="1">#REF!</definedName>
    <definedName name="XRefCopy116Row" localSheetId="7" hidden="1">#REF!</definedName>
    <definedName name="XRefCopy116Row" hidden="1">#REF!</definedName>
    <definedName name="XRefCopy117" hidden="1">#REF!</definedName>
    <definedName name="XRefCopy117Row" localSheetId="7" hidden="1">#REF!</definedName>
    <definedName name="XRefCopy117Row" hidden="1">#REF!</definedName>
    <definedName name="XRefCopy118" localSheetId="7" hidden="1">#REF!</definedName>
    <definedName name="XRefCopy118" hidden="1">#REF!</definedName>
    <definedName name="XRefCopy118Row" localSheetId="7" hidden="1">#REF!</definedName>
    <definedName name="XRefCopy118Row" hidden="1">#REF!</definedName>
    <definedName name="XRefCopy119" localSheetId="7" hidden="1">#REF!</definedName>
    <definedName name="XRefCopy119" hidden="1">#REF!</definedName>
    <definedName name="XRefCopy119Row" localSheetId="7" hidden="1">#REF!</definedName>
    <definedName name="XRefCopy119Row" hidden="1">#REF!</definedName>
    <definedName name="XRefCopy11Row" localSheetId="7" hidden="1">#REF!</definedName>
    <definedName name="XRefCopy11Row" hidden="1">#REF!</definedName>
    <definedName name="XRefCopy12" hidden="1">#REF!</definedName>
    <definedName name="XRefCopy120" localSheetId="7" hidden="1">#REF!</definedName>
    <definedName name="XRefCopy120" hidden="1">#REF!</definedName>
    <definedName name="XRefCopy120Row" localSheetId="7" hidden="1">#REF!</definedName>
    <definedName name="XRefCopy120Row" hidden="1">#REF!</definedName>
    <definedName name="XRefCopy121" localSheetId="7" hidden="1">#REF!</definedName>
    <definedName name="XRefCopy121" hidden="1">#REF!</definedName>
    <definedName name="XRefCopy121Row" localSheetId="7" hidden="1">#REF!</definedName>
    <definedName name="XRefCopy121Row" hidden="1">#REF!</definedName>
    <definedName name="XRefCopy122" localSheetId="7" hidden="1">#REF!</definedName>
    <definedName name="XRefCopy122" hidden="1">#REF!</definedName>
    <definedName name="XRefCopy122Row" localSheetId="7" hidden="1">#REF!</definedName>
    <definedName name="XRefCopy122Row" hidden="1">#REF!</definedName>
    <definedName name="XRefCopy123" hidden="1">#REF!</definedName>
    <definedName name="XRefCopy123Row" localSheetId="7" hidden="1">#REF!</definedName>
    <definedName name="XRefCopy123Row" hidden="1">#REF!</definedName>
    <definedName name="XRefCopy124" hidden="1">#REF!</definedName>
    <definedName name="XRefCopy124Row" localSheetId="7" hidden="1">#REF!</definedName>
    <definedName name="XRefCopy124Row" hidden="1">#REF!</definedName>
    <definedName name="XRefCopy125" hidden="1">#REF!</definedName>
    <definedName name="XRefCopy125Row" localSheetId="7" hidden="1">#REF!</definedName>
    <definedName name="XRefCopy125Row" hidden="1">#REF!</definedName>
    <definedName name="XRefCopy126" hidden="1">#REF!</definedName>
    <definedName name="XRefCopy126Row" localSheetId="7" hidden="1">#REF!</definedName>
    <definedName name="XRefCopy126Row" hidden="1">#REF!</definedName>
    <definedName name="XRefCopy127" hidden="1">#REF!</definedName>
    <definedName name="XRefCopy127Row" localSheetId="7" hidden="1">#REF!</definedName>
    <definedName name="XRefCopy127Row" hidden="1">#REF!</definedName>
    <definedName name="XRefCopy128" hidden="1">#REF!</definedName>
    <definedName name="XRefCopy129" hidden="1">#REF!</definedName>
    <definedName name="XRefCopy129Row" localSheetId="7" hidden="1">#REF!</definedName>
    <definedName name="XRefCopy129Row" hidden="1">#REF!</definedName>
    <definedName name="XRefCopy12Row" localSheetId="7" hidden="1">#REF!</definedName>
    <definedName name="XRefCopy12Row" hidden="1">#REF!</definedName>
    <definedName name="XRefCopy13" localSheetId="7" hidden="1">#REF!</definedName>
    <definedName name="XRefCopy130" hidden="1">#REF!</definedName>
    <definedName name="XRefCopy130Row" localSheetId="7" hidden="1">#REF!</definedName>
    <definedName name="XRefCopy130Row" hidden="1">#REF!</definedName>
    <definedName name="XRefCopy131" hidden="1">#REF!</definedName>
    <definedName name="XRefCopy131Row" localSheetId="7" hidden="1">#REF!</definedName>
    <definedName name="XRefCopy131Row" hidden="1">#REF!</definedName>
    <definedName name="XRefCopy132" localSheetId="7" hidden="1">#REF!</definedName>
    <definedName name="XRefCopy132" hidden="1">#REF!</definedName>
    <definedName name="XRefCopy132Row" localSheetId="7" hidden="1">#REF!</definedName>
    <definedName name="XRefCopy132Row" hidden="1">#REF!</definedName>
    <definedName name="XRefCopy133" localSheetId="7" hidden="1">#REF!</definedName>
    <definedName name="XRefCopy133" hidden="1">#REF!</definedName>
    <definedName name="XRefCopy133Row" localSheetId="7" hidden="1">#REF!</definedName>
    <definedName name="XRefCopy133Row" hidden="1">#REF!</definedName>
    <definedName name="XRefCopy134" hidden="1">#REF!</definedName>
    <definedName name="XRefCopy134Row" localSheetId="7" hidden="1">#REF!</definedName>
    <definedName name="XRefCopy134Row" hidden="1">#REF!</definedName>
    <definedName name="XRefCopy135" hidden="1">#REF!</definedName>
    <definedName name="XRefCopy135Row" localSheetId="7" hidden="1">#REF!</definedName>
    <definedName name="XRefCopy135Row" hidden="1">#REF!</definedName>
    <definedName name="XRefCopy136" hidden="1">#REF!</definedName>
    <definedName name="XRefCopy136Row" localSheetId="7" hidden="1">#REF!</definedName>
    <definedName name="XRefCopy136Row" hidden="1">#REF!</definedName>
    <definedName name="XRefCopy137" hidden="1">#REF!</definedName>
    <definedName name="XRefCopy137Row" localSheetId="7" hidden="1">#REF!</definedName>
    <definedName name="XRefCopy137Row" hidden="1">#REF!</definedName>
    <definedName name="XRefCopy138" hidden="1">#REF!</definedName>
    <definedName name="XRefCopy138Row" localSheetId="7" hidden="1">#REF!</definedName>
    <definedName name="XRefCopy138Row" hidden="1">#REF!</definedName>
    <definedName name="XRefCopy139" hidden="1">#REF!</definedName>
    <definedName name="XRefCopy139Row" localSheetId="7" hidden="1">#REF!</definedName>
    <definedName name="XRefCopy139Row" hidden="1">#REF!</definedName>
    <definedName name="XRefCopy13Row" localSheetId="7" hidden="1">#REF!</definedName>
    <definedName name="XRefCopy13Row" hidden="1">#REF!</definedName>
    <definedName name="XRefCopy140" hidden="1">#REF!</definedName>
    <definedName name="XRefCopy140Row" localSheetId="7" hidden="1">#REF!</definedName>
    <definedName name="XRefCopy140Row" hidden="1">#REF!</definedName>
    <definedName name="XRefCopy141Row" localSheetId="7" hidden="1">#REF!</definedName>
    <definedName name="XRefCopy141Row" hidden="1">#REF!</definedName>
    <definedName name="XRefCopy142" localSheetId="7" hidden="1">#REF!</definedName>
    <definedName name="XRefCopy142Row" localSheetId="7" hidden="1">#REF!</definedName>
    <definedName name="XRefCopy142Row" hidden="1">#REF!</definedName>
    <definedName name="XRefCopy143" localSheetId="7" hidden="1">#REF!</definedName>
    <definedName name="XRefCopy143Row" localSheetId="7" hidden="1">#REF!</definedName>
    <definedName name="XRefCopy143Row" hidden="1">#REF!</definedName>
    <definedName name="XRefCopy144Row" localSheetId="7" hidden="1">#REF!</definedName>
    <definedName name="XRefCopy144Row" hidden="1">#REF!</definedName>
    <definedName name="XRefCopy145Row" localSheetId="7" hidden="1">#REF!</definedName>
    <definedName name="XRefCopy145Row" hidden="1">#REF!</definedName>
    <definedName name="XRefCopy146" localSheetId="7" hidden="1">#REF!</definedName>
    <definedName name="XRefCopy146Row" localSheetId="7" hidden="1">#REF!</definedName>
    <definedName name="XRefCopy146Row" hidden="1">#REF!</definedName>
    <definedName name="XRefCopy147" localSheetId="7" hidden="1">#REF!</definedName>
    <definedName name="XRefCopy147Row" localSheetId="7" hidden="1">#REF!</definedName>
    <definedName name="XRefCopy147Row" hidden="1">#REF!</definedName>
    <definedName name="XRefCopy148" localSheetId="7" hidden="1">#REF!</definedName>
    <definedName name="XRefCopy148Row" localSheetId="7" hidden="1">#REF!</definedName>
    <definedName name="XRefCopy148Row" hidden="1">#REF!</definedName>
    <definedName name="XRefCopy149" localSheetId="7" hidden="1">#REF!</definedName>
    <definedName name="XRefCopy149" hidden="1">#REF!</definedName>
    <definedName name="XRefCopy149Row" localSheetId="7" hidden="1">#REF!</definedName>
    <definedName name="XRefCopy149Row" hidden="1">#REF!</definedName>
    <definedName name="XRefCopy14Row" hidden="1">#REF!</definedName>
    <definedName name="XRefCopy150" localSheetId="7" hidden="1">#REF!</definedName>
    <definedName name="XRefCopy150" hidden="1">#REF!</definedName>
    <definedName name="XRefCopy150Row" localSheetId="7" hidden="1">#REF!</definedName>
    <definedName name="XRefCopy150Row" hidden="1">#REF!</definedName>
    <definedName name="XRefCopy151" localSheetId="7" hidden="1">#REF!</definedName>
    <definedName name="XRefCopy151" hidden="1">#REF!</definedName>
    <definedName name="XRefCopy151Row" localSheetId="7" hidden="1">#REF!</definedName>
    <definedName name="XRefCopy151Row" hidden="1">#REF!</definedName>
    <definedName name="XRefCopy152" localSheetId="7" hidden="1">#REF!</definedName>
    <definedName name="XRefCopy152" hidden="1">#REF!</definedName>
    <definedName name="XRefCopy152Row" localSheetId="7" hidden="1">#REF!</definedName>
    <definedName name="XRefCopy152Row" hidden="1">#REF!</definedName>
    <definedName name="XRefCopy153" localSheetId="7" hidden="1">#REF!</definedName>
    <definedName name="XRefCopy153" hidden="1">#REF!</definedName>
    <definedName name="XRefCopy153Row" localSheetId="7" hidden="1">#REF!</definedName>
    <definedName name="XRefCopy153Row" hidden="1">#REF!</definedName>
    <definedName name="XRefCopy154" localSheetId="7" hidden="1">#REF!</definedName>
    <definedName name="XRefCopy154" hidden="1">#REF!</definedName>
    <definedName name="XRefCopy154Row" localSheetId="7" hidden="1">#REF!</definedName>
    <definedName name="XRefCopy154Row" hidden="1">#REF!</definedName>
    <definedName name="XRefCopy155" localSheetId="7" hidden="1">#REF!</definedName>
    <definedName name="XRefCopy155" hidden="1">#REF!</definedName>
    <definedName name="XRefCopy155Row" localSheetId="7" hidden="1">#REF!</definedName>
    <definedName name="XRefCopy155Row" hidden="1">#REF!</definedName>
    <definedName name="XRefCopy156" localSheetId="7" hidden="1">#REF!</definedName>
    <definedName name="XRefCopy156" hidden="1">#REF!</definedName>
    <definedName name="XRefCopy156Row" localSheetId="7" hidden="1">#REF!</definedName>
    <definedName name="XRefCopy156Row" hidden="1">#REF!</definedName>
    <definedName name="XRefCopy157" localSheetId="7" hidden="1">#REF!</definedName>
    <definedName name="XRefCopy157" hidden="1">#REF!</definedName>
    <definedName name="XRefCopy157Row" localSheetId="7" hidden="1">#REF!</definedName>
    <definedName name="XRefCopy157Row" hidden="1">#REF!</definedName>
    <definedName name="XRefCopy158" localSheetId="7" hidden="1">#REF!</definedName>
    <definedName name="XRefCopy158" hidden="1">#REF!</definedName>
    <definedName name="XRefCopy158Row" localSheetId="7" hidden="1">#REF!</definedName>
    <definedName name="XRefCopy158Row" hidden="1">#REF!</definedName>
    <definedName name="XRefCopy159" localSheetId="7" hidden="1">#REF!</definedName>
    <definedName name="XRefCopy159" hidden="1">#REF!</definedName>
    <definedName name="XRefCopy159Row" localSheetId="7" hidden="1">#REF!</definedName>
    <definedName name="XRefCopy159Row" hidden="1">#REF!</definedName>
    <definedName name="XRefCopy15Row" localSheetId="7" hidden="1">#REF!</definedName>
    <definedName name="XRefCopy160" localSheetId="7" hidden="1">#REF!</definedName>
    <definedName name="XRefCopy160" hidden="1">#REF!</definedName>
    <definedName name="XRefCopy160Row" localSheetId="7" hidden="1">#REF!</definedName>
    <definedName name="XRefCopy160Row" hidden="1">#REF!</definedName>
    <definedName name="XRefCopy161" localSheetId="7" hidden="1">#REF!</definedName>
    <definedName name="XRefCopy161" hidden="1">#REF!</definedName>
    <definedName name="XRefCopy161Row" localSheetId="7" hidden="1">#REF!</definedName>
    <definedName name="XRefCopy161Row" hidden="1">#REF!</definedName>
    <definedName name="XRefCopy162" localSheetId="7" hidden="1">#REF!</definedName>
    <definedName name="XRefCopy162" hidden="1">#REF!</definedName>
    <definedName name="XRefCopy162Row" localSheetId="7" hidden="1">#REF!</definedName>
    <definedName name="XRefCopy162Row" hidden="1">#REF!</definedName>
    <definedName name="XRefCopy163" localSheetId="7" hidden="1">#REF!</definedName>
    <definedName name="XRefCopy163" hidden="1">#REF!</definedName>
    <definedName name="XRefCopy163Row" localSheetId="7" hidden="1">#REF!</definedName>
    <definedName name="XRefCopy163Row" hidden="1">#REF!</definedName>
    <definedName name="XRefCopy164" localSheetId="7" hidden="1">#REF!</definedName>
    <definedName name="XRefCopy164" hidden="1">#REF!</definedName>
    <definedName name="XRefCopy164Row" localSheetId="7" hidden="1">#REF!</definedName>
    <definedName name="XRefCopy164Row" hidden="1">#REF!</definedName>
    <definedName name="XRefCopy165" localSheetId="7" hidden="1">#REF!</definedName>
    <definedName name="XRefCopy165" hidden="1">#REF!</definedName>
    <definedName name="XRefCopy165Row" hidden="1">#REF!</definedName>
    <definedName name="XRefCopy166" localSheetId="7" hidden="1">#REF!</definedName>
    <definedName name="XRefCopy166" hidden="1">#REF!</definedName>
    <definedName name="XRefCopy166Row" hidden="1">#REF!</definedName>
    <definedName name="XRefCopy167" localSheetId="7"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7"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7"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7"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7" hidden="1">#REF!</definedName>
    <definedName name="XRefCopy19Row" hidden="1">#REF!</definedName>
    <definedName name="XRefCopy1Row" localSheetId="7" hidden="1">#REF!</definedName>
    <definedName name="XRefCopy1Row" hidden="1">#REF!</definedName>
    <definedName name="XRefCopy2" localSheetId="7" hidden="1">#REF!</definedName>
    <definedName name="XRefCopy2" hidden="1">#REF!</definedName>
    <definedName name="XRefCopy20" localSheetId="7"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7"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7"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7"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7"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7"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7"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7"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7"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7"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7" hidden="1">#REF!</definedName>
    <definedName name="XRefCopy29Row" hidden="1">#REF!</definedName>
    <definedName name="XRefCopy2Row" localSheetId="7" hidden="1">#REF!</definedName>
    <definedName name="XRefCopy2Row" hidden="1">#REF!</definedName>
    <definedName name="XRefCopy30Row" localSheetId="7" hidden="1">#REF!</definedName>
    <definedName name="XRefCopy30Row" hidden="1">#REF!</definedName>
    <definedName name="XRefCopy31Row" localSheetId="7" hidden="1">#REF!</definedName>
    <definedName name="XRefCopy31Row" hidden="1">#REF!</definedName>
    <definedName name="XRefCopy32Row" localSheetId="7" hidden="1">#REF!</definedName>
    <definedName name="XRefCopy32Row" hidden="1">#REF!</definedName>
    <definedName name="XRefCopy33Row" localSheetId="7" hidden="1">#REF!</definedName>
    <definedName name="XRefCopy33Row" hidden="1">#REF!</definedName>
    <definedName name="XRefCopy34Row" localSheetId="7" hidden="1">#REF!</definedName>
    <definedName name="XRefCopy34Row" hidden="1">#REF!</definedName>
    <definedName name="XRefCopy35Row" localSheetId="7" hidden="1">#REF!</definedName>
    <definedName name="XRefCopy35Row" hidden="1">#REF!</definedName>
    <definedName name="XRefCopy36Row" localSheetId="7" hidden="1">#REF!</definedName>
    <definedName name="XRefCopy36Row" hidden="1">#REF!</definedName>
    <definedName name="XRefCopy37Row" localSheetId="7" hidden="1">#REF!</definedName>
    <definedName name="XRefCopy37Row" hidden="1">#REF!</definedName>
    <definedName name="XRefCopy38Row" localSheetId="7" hidden="1">#REF!</definedName>
    <definedName name="XRefCopy38Row" hidden="1">#REF!</definedName>
    <definedName name="XRefCopy39Row" localSheetId="7" hidden="1">#REF!</definedName>
    <definedName name="XRefCopy39Row" hidden="1">#REF!</definedName>
    <definedName name="XRefCopy3Row" localSheetId="7" hidden="1">#REF!</definedName>
    <definedName name="XRefCopy40Row" localSheetId="7" hidden="1">#REF!</definedName>
    <definedName name="XRefCopy40Row" hidden="1">#REF!</definedName>
    <definedName name="XRefCopy41Row" localSheetId="7" hidden="1">#REF!</definedName>
    <definedName name="XRefCopy41Row" hidden="1">#REF!</definedName>
    <definedName name="XRefCopy42Row" localSheetId="7" hidden="1">#REF!</definedName>
    <definedName name="XRefCopy42Row" hidden="1">#REF!</definedName>
    <definedName name="XRefCopy43Row" localSheetId="7" hidden="1">#REF!</definedName>
    <definedName name="XRefCopy43Row" hidden="1">#REF!</definedName>
    <definedName name="XRefCopy44Row" localSheetId="7" hidden="1">#REF!</definedName>
    <definedName name="XRefCopy44Row" hidden="1">#REF!</definedName>
    <definedName name="XRefCopy45Row" localSheetId="7" hidden="1">#REF!</definedName>
    <definedName name="XRefCopy45Row" hidden="1">#REF!</definedName>
    <definedName name="XRefCopy46Row" localSheetId="7" hidden="1">#REF!</definedName>
    <definedName name="XRefCopy46Row" hidden="1">#REF!</definedName>
    <definedName name="XRefCopy47Row" localSheetId="7" hidden="1">#REF!</definedName>
    <definedName name="XRefCopy47Row" hidden="1">#REF!</definedName>
    <definedName name="XRefCopy48Row" localSheetId="7" hidden="1">#REF!</definedName>
    <definedName name="XRefCopy48Row" hidden="1">#REF!</definedName>
    <definedName name="XRefCopy49Row" localSheetId="7" hidden="1">#REF!</definedName>
    <definedName name="XRefCopy49Row" hidden="1">#REF!</definedName>
    <definedName name="XRefCopy4Row" localSheetId="7" hidden="1">#REF!</definedName>
    <definedName name="XRefCopy50Row" localSheetId="7" hidden="1">#REF!</definedName>
    <definedName name="XRefCopy50Row" hidden="1">#REF!</definedName>
    <definedName name="XRefCopy51Row" localSheetId="7" hidden="1">#REF!</definedName>
    <definedName name="XRefCopy51Row" hidden="1">#REF!</definedName>
    <definedName name="XRefCopy52Row" localSheetId="7" hidden="1">#REF!</definedName>
    <definedName name="XRefCopy52Row" hidden="1">#REF!</definedName>
    <definedName name="XRefCopy53" localSheetId="7" hidden="1">#REF!</definedName>
    <definedName name="XRefCopy53" hidden="1">#REF!</definedName>
    <definedName name="XRefCopy53Row" localSheetId="7" hidden="1">#REF!</definedName>
    <definedName name="XRefCopy53Row" hidden="1">#REF!</definedName>
    <definedName name="XRefCopy54" hidden="1">#REF!</definedName>
    <definedName name="XRefCopy54Row" localSheetId="7" hidden="1">#REF!</definedName>
    <definedName name="XRefCopy54Row" hidden="1">#REF!</definedName>
    <definedName name="XRefCopy55" hidden="1">#REF!</definedName>
    <definedName name="XRefCopy55Row" localSheetId="7" hidden="1">#REF!</definedName>
    <definedName name="XRefCopy55Row" hidden="1">#REF!</definedName>
    <definedName name="XRefCopy56" hidden="1">#REF!</definedName>
    <definedName name="XRefCopy56Row" localSheetId="7" hidden="1">#REF!</definedName>
    <definedName name="XRefCopy56Row" hidden="1">#REF!</definedName>
    <definedName name="XRefCopy57" hidden="1">#REF!</definedName>
    <definedName name="XRefCopy57Row" localSheetId="7" hidden="1">#REF!</definedName>
    <definedName name="XRefCopy57Row" hidden="1">#REF!</definedName>
    <definedName name="XRefCopy58" hidden="1">#REF!</definedName>
    <definedName name="XRefCopy58Row" localSheetId="7" hidden="1">#REF!</definedName>
    <definedName name="XRefCopy58Row" hidden="1">#REF!</definedName>
    <definedName name="XRefCopy59" hidden="1">#REF!</definedName>
    <definedName name="XRefCopy59Row" localSheetId="7" hidden="1">#REF!</definedName>
    <definedName name="XRefCopy59Row" hidden="1">#REF!</definedName>
    <definedName name="XRefCopy60" hidden="1">#REF!</definedName>
    <definedName name="XRefCopy60Row" localSheetId="7" hidden="1">#REF!</definedName>
    <definedName name="XRefCopy60Row" hidden="1">#REF!</definedName>
    <definedName name="XRefCopy61" hidden="1">#REF!</definedName>
    <definedName name="XRefCopy61Row" localSheetId="7" hidden="1">#REF!</definedName>
    <definedName name="XRefCopy61Row" hidden="1">#REF!</definedName>
    <definedName name="XRefCopy62" hidden="1">#REF!</definedName>
    <definedName name="XRefCopy62Row" localSheetId="7" hidden="1">#REF!</definedName>
    <definedName name="XRefCopy62Row" hidden="1">#REF!</definedName>
    <definedName name="XRefCopy63" hidden="1">#REF!</definedName>
    <definedName name="XRefCopy63Row" localSheetId="7" hidden="1">#REF!</definedName>
    <definedName name="XRefCopy63Row" hidden="1">#REF!</definedName>
    <definedName name="XRefCopy64" hidden="1">#REF!</definedName>
    <definedName name="XRefCopy64Row" localSheetId="7" hidden="1">#REF!</definedName>
    <definedName name="XRefCopy64Row" hidden="1">#REF!</definedName>
    <definedName name="XRefCopy65" hidden="1">#REF!</definedName>
    <definedName name="XRefCopy65Row" localSheetId="7" hidden="1">#REF!</definedName>
    <definedName name="XRefCopy65Row" hidden="1">#REF!</definedName>
    <definedName name="XRefCopy66" hidden="1">#REF!</definedName>
    <definedName name="XRefCopy66Row" localSheetId="7" hidden="1">#REF!</definedName>
    <definedName name="XRefCopy66Row" hidden="1">#REF!</definedName>
    <definedName name="XRefCopy67" hidden="1">#REF!</definedName>
    <definedName name="XRefCopy67Row" localSheetId="7" hidden="1">#REF!</definedName>
    <definedName name="XRefCopy67Row" hidden="1">#REF!</definedName>
    <definedName name="XRefCopy68" hidden="1">#REF!</definedName>
    <definedName name="XRefCopy68Row" localSheetId="7" hidden="1">#REF!</definedName>
    <definedName name="XRefCopy68Row" hidden="1">#REF!</definedName>
    <definedName name="XRefCopy69" hidden="1">#REF!</definedName>
    <definedName name="XRefCopy69Row" localSheetId="7" hidden="1">#REF!</definedName>
    <definedName name="XRefCopy69Row" hidden="1">#REF!</definedName>
    <definedName name="XRefCopy7" localSheetId="7" hidden="1">'Variacion del Activo Neto'!#REF!</definedName>
    <definedName name="XRefCopy70" localSheetId="8" hidden="1">#REF!</definedName>
    <definedName name="XRefCopy70" localSheetId="3" hidden="1">#REF!</definedName>
    <definedName name="XRefCopy70" hidden="1">#REF!</definedName>
    <definedName name="XRefCopy70Row" localSheetId="8" hidden="1">#REF!</definedName>
    <definedName name="XRefCopy70Row" localSheetId="3" hidden="1">#REF!</definedName>
    <definedName name="XRefCopy70Row" localSheetId="7" hidden="1">#REF!</definedName>
    <definedName name="XRefCopy70Row" hidden="1">#REF!</definedName>
    <definedName name="XRefCopy71" hidden="1">#REF!</definedName>
    <definedName name="XRefCopy71Row" localSheetId="7" hidden="1">#REF!</definedName>
    <definedName name="XRefCopy71Row" hidden="1">#REF!</definedName>
    <definedName name="XRefCopy72" hidden="1">#REF!</definedName>
    <definedName name="XRefCopy72Row" localSheetId="7" hidden="1">#REF!</definedName>
    <definedName name="XRefCopy72Row" hidden="1">#REF!</definedName>
    <definedName name="XRefCopy73" hidden="1">#REF!</definedName>
    <definedName name="XRefCopy73Row" localSheetId="7" hidden="1">#REF!</definedName>
    <definedName name="XRefCopy73Row" hidden="1">#REF!</definedName>
    <definedName name="XRefCopy74" hidden="1">#REF!</definedName>
    <definedName name="XRefCopy74Row" localSheetId="7" hidden="1">#REF!</definedName>
    <definedName name="XRefCopy74Row" hidden="1">#REF!</definedName>
    <definedName name="XRefCopy75" localSheetId="8" hidden="1">#REF!</definedName>
    <definedName name="XRefCopy75" localSheetId="3" hidden="1">#REF!</definedName>
    <definedName name="XRefCopy75" localSheetId="7" hidden="1">'Variacion del Activo Neto'!#REF!</definedName>
    <definedName name="XRefCopy75" hidden="1">#REF!</definedName>
    <definedName name="XRefCopy75Row" localSheetId="8" hidden="1">#REF!</definedName>
    <definedName name="XRefCopy75Row" localSheetId="3" hidden="1">#REF!</definedName>
    <definedName name="XRefCopy75Row" localSheetId="7" hidden="1">#REF!</definedName>
    <definedName name="XRefCopy75Row" hidden="1">#REF!</definedName>
    <definedName name="XRefCopy76" localSheetId="8" hidden="1">#REF!</definedName>
    <definedName name="XRefCopy76" localSheetId="3" hidden="1">#REF!</definedName>
    <definedName name="XRefCopy76" localSheetId="7" hidden="1">'Variacion del Activo Neto'!#REF!</definedName>
    <definedName name="XRefCopy76" hidden="1">#REF!</definedName>
    <definedName name="XRefCopy76Row" localSheetId="8" hidden="1">#REF!</definedName>
    <definedName name="XRefCopy76Row" localSheetId="3" hidden="1">#REF!</definedName>
    <definedName name="XRefCopy76Row" localSheetId="7" hidden="1">#REF!</definedName>
    <definedName name="XRefCopy76Row" hidden="1">#REF!</definedName>
    <definedName name="XRefCopy77" hidden="1">#REF!</definedName>
    <definedName name="XRefCopy77Row" localSheetId="7" hidden="1">#REF!</definedName>
    <definedName name="XRefCopy77Row" hidden="1">#REF!</definedName>
    <definedName name="XRefCopy78" hidden="1">#REF!</definedName>
    <definedName name="XRefCopy78Row" localSheetId="7" hidden="1">#REF!</definedName>
    <definedName name="XRefCopy78Row" hidden="1">#REF!</definedName>
    <definedName name="XRefCopy79" hidden="1">#REF!</definedName>
    <definedName name="XRefCopy79Row" localSheetId="7" hidden="1">#REF!</definedName>
    <definedName name="XRefCopy79Row" hidden="1">#REF!</definedName>
    <definedName name="XRefCopy7Row" localSheetId="7" hidden="1">#REF!</definedName>
    <definedName name="XRefCopy7Row" hidden="1">#REF!</definedName>
    <definedName name="XRefCopy8" localSheetId="7" hidden="1">'Variacion del Activo Neto'!#REF!</definedName>
    <definedName name="XRefCopy80Row" localSheetId="8" hidden="1">#REF!</definedName>
    <definedName name="XRefCopy80Row" localSheetId="3" hidden="1">#REF!</definedName>
    <definedName name="XRefCopy80Row" localSheetId="7" hidden="1">#REF!</definedName>
    <definedName name="XRefCopy80Row" hidden="1">#REF!</definedName>
    <definedName name="XRefCopy81Row" localSheetId="7" hidden="1">#REF!</definedName>
    <definedName name="XRefCopy81Row" hidden="1">#REF!</definedName>
    <definedName name="XRefCopy82Row" localSheetId="7" hidden="1">#REF!</definedName>
    <definedName name="XRefCopy82Row" hidden="1">#REF!</definedName>
    <definedName name="XRefCopy83Row" localSheetId="7" hidden="1">#REF!</definedName>
    <definedName name="XRefCopy83Row" hidden="1">#REF!</definedName>
    <definedName name="XRefCopy84Row" localSheetId="7" hidden="1">#REF!</definedName>
    <definedName name="XRefCopy84Row" hidden="1">#REF!</definedName>
    <definedName name="XRefCopy85" hidden="1">#REF!</definedName>
    <definedName name="XRefCopy85Row" localSheetId="7" hidden="1">#REF!</definedName>
    <definedName name="XRefCopy85Row" hidden="1">#REF!</definedName>
    <definedName name="XRefCopy86" hidden="1">#REF!</definedName>
    <definedName name="XRefCopy86Row" localSheetId="7" hidden="1">#REF!</definedName>
    <definedName name="XRefCopy86Row" hidden="1">#REF!</definedName>
    <definedName name="XRefCopy87" hidden="1">#REF!</definedName>
    <definedName name="XRefCopy87Row" localSheetId="7" hidden="1">#REF!</definedName>
    <definedName name="XRefCopy87Row" hidden="1">#REF!</definedName>
    <definedName name="XRefCopy88" hidden="1">#REF!</definedName>
    <definedName name="XRefCopy88Row" localSheetId="7" hidden="1">#REF!</definedName>
    <definedName name="XRefCopy88Row" hidden="1">#REF!</definedName>
    <definedName name="XRefCopy89" hidden="1">#REF!</definedName>
    <definedName name="XRefCopy89Row" localSheetId="7" hidden="1">#REF!</definedName>
    <definedName name="XRefCopy89Row" hidden="1">#REF!</definedName>
    <definedName name="XRefCopy8Row" localSheetId="7" hidden="1">#REF!</definedName>
    <definedName name="XRefCopy8Row" hidden="1">#REF!</definedName>
    <definedName name="XRefCopy9" localSheetId="7" hidden="1">'Variacion del Activo Neto'!#REF!</definedName>
    <definedName name="XRefCopy90" localSheetId="8" hidden="1">#REF!</definedName>
    <definedName name="XRefCopy90" localSheetId="3" hidden="1">#REF!</definedName>
    <definedName name="XRefCopy90" hidden="1">#REF!</definedName>
    <definedName name="XRefCopy90Row" localSheetId="8" hidden="1">#REF!</definedName>
    <definedName name="XRefCopy90Row" localSheetId="3" hidden="1">#REF!</definedName>
    <definedName name="XRefCopy90Row" localSheetId="7" hidden="1">#REF!</definedName>
    <definedName name="XRefCopy90Row" hidden="1">#REF!</definedName>
    <definedName name="XRefCopy91" hidden="1">#REF!</definedName>
    <definedName name="XRefCopy91Row" localSheetId="7" hidden="1">#REF!</definedName>
    <definedName name="XRefCopy91Row" hidden="1">#REF!</definedName>
    <definedName name="XRefCopy92" localSheetId="7" hidden="1">#REF!</definedName>
    <definedName name="XRefCopy92" hidden="1">#REF!</definedName>
    <definedName name="XRefCopy92Row" localSheetId="7" hidden="1">#REF!</definedName>
    <definedName name="XRefCopy92Row" hidden="1">#REF!</definedName>
    <definedName name="XRefCopy93" localSheetId="7" hidden="1">#REF!</definedName>
    <definedName name="XRefCopy93" hidden="1">#REF!</definedName>
    <definedName name="XRefCopy93Row" localSheetId="7" hidden="1">#REF!</definedName>
    <definedName name="XRefCopy93Row" hidden="1">#REF!</definedName>
    <definedName name="XRefCopy94" localSheetId="7" hidden="1">#REF!</definedName>
    <definedName name="XRefCopy94" hidden="1">#REF!</definedName>
    <definedName name="XRefCopy94Row" localSheetId="7" hidden="1">#REF!</definedName>
    <definedName name="XRefCopy94Row" hidden="1">#REF!</definedName>
    <definedName name="XRefCopy95" hidden="1">#REF!</definedName>
    <definedName name="XRefCopy95Row" localSheetId="7" hidden="1">#REF!</definedName>
    <definedName name="XRefCopy95Row" hidden="1">#REF!</definedName>
    <definedName name="XRefCopy96" hidden="1">#REF!</definedName>
    <definedName name="XRefCopy96Row" localSheetId="7" hidden="1">#REF!</definedName>
    <definedName name="XRefCopy96Row" hidden="1">#REF!</definedName>
    <definedName name="XRefCopy97" hidden="1">#REF!</definedName>
    <definedName name="XRefCopy97Row" localSheetId="7" hidden="1">#REF!</definedName>
    <definedName name="XRefCopy97Row" hidden="1">#REF!</definedName>
    <definedName name="XRefCopy98" hidden="1">#REF!</definedName>
    <definedName name="XRefCopy98Row" localSheetId="7" hidden="1">#REF!</definedName>
    <definedName name="XRefCopy98Row" hidden="1">#REF!</definedName>
    <definedName name="XRefCopy99" hidden="1">#REF!</definedName>
    <definedName name="XRefCopy99Row" localSheetId="7" hidden="1">#REF!</definedName>
    <definedName name="XRefCopy99Row" hidden="1">#REF!</definedName>
    <definedName name="XRefCopy9Row" localSheetId="7" hidden="1">#REF!</definedName>
    <definedName name="XRefCopy9Row" hidden="1">#REF!</definedName>
    <definedName name="XRefCopyRangeCount" localSheetId="7" hidden="1">76</definedName>
    <definedName name="XRefCopyRangeCount" hidden="1">4</definedName>
    <definedName name="XRefPaste1" hidden="1">#REF!</definedName>
    <definedName name="XRefPaste10" hidden="1">#REF!</definedName>
    <definedName name="XRefPaste100" localSheetId="7" hidden="1">#REF!</definedName>
    <definedName name="XRefPaste100" hidden="1">#REF!</definedName>
    <definedName name="XRefPaste100Row" localSheetId="7" hidden="1">#REF!</definedName>
    <definedName name="XRefPaste100Row" hidden="1">#REF!</definedName>
    <definedName name="XRefPaste101" localSheetId="7" hidden="1">#REF!</definedName>
    <definedName name="XRefPaste101" hidden="1">#REF!</definedName>
    <definedName name="XRefPaste101Row" localSheetId="7" hidden="1">#REF!</definedName>
    <definedName name="XRefPaste101Row" hidden="1">#REF!</definedName>
    <definedName name="XRefPaste102" localSheetId="7" hidden="1">#REF!</definedName>
    <definedName name="XRefPaste102" hidden="1">#REF!</definedName>
    <definedName name="XRefPaste102Row" localSheetId="7" hidden="1">#REF!</definedName>
    <definedName name="XRefPaste102Row" hidden="1">#REF!</definedName>
    <definedName name="XRefPaste103" localSheetId="7" hidden="1">#REF!</definedName>
    <definedName name="XRefPaste103" hidden="1">#REF!</definedName>
    <definedName name="XRefPaste103Row" localSheetId="7" hidden="1">#REF!</definedName>
    <definedName name="XRefPaste103Row" hidden="1">#REF!</definedName>
    <definedName name="XRefPaste104" localSheetId="7" hidden="1">#REF!</definedName>
    <definedName name="XRefPaste104" hidden="1">#REF!</definedName>
    <definedName name="XRefPaste104Row" localSheetId="7" hidden="1">#REF!</definedName>
    <definedName name="XRefPaste104Row" hidden="1">#REF!</definedName>
    <definedName name="XRefPaste105" localSheetId="7" hidden="1">#REF!</definedName>
    <definedName name="XRefPaste105" hidden="1">#REF!</definedName>
    <definedName name="XRefPaste105Row" localSheetId="7" hidden="1">#REF!</definedName>
    <definedName name="XRefPaste105Row" hidden="1">#REF!</definedName>
    <definedName name="XRefPaste106" localSheetId="7" hidden="1">#REF!</definedName>
    <definedName name="XRefPaste106" hidden="1">#REF!</definedName>
    <definedName name="XRefPaste106Row" localSheetId="7" hidden="1">#REF!</definedName>
    <definedName name="XRefPaste106Row" hidden="1">#REF!</definedName>
    <definedName name="XRefPaste107" localSheetId="7" hidden="1">#REF!</definedName>
    <definedName name="XRefPaste107" hidden="1">#REF!</definedName>
    <definedName name="XRefPaste107Row" localSheetId="7" hidden="1">#REF!</definedName>
    <definedName name="XRefPaste107Row" hidden="1">#REF!</definedName>
    <definedName name="XRefPaste108" localSheetId="7" hidden="1">#REF!</definedName>
    <definedName name="XRefPaste108" hidden="1">#REF!</definedName>
    <definedName name="XRefPaste108Row" localSheetId="7" hidden="1">#REF!</definedName>
    <definedName name="XRefPaste108Row" hidden="1">#REF!</definedName>
    <definedName name="XRefPaste109" localSheetId="7" hidden="1">#REF!</definedName>
    <definedName name="XRefPaste109" hidden="1">#REF!</definedName>
    <definedName name="XRefPaste109Row" localSheetId="7" hidden="1">#REF!</definedName>
    <definedName name="XRefPaste109Row" hidden="1">#REF!</definedName>
    <definedName name="XRefPaste10Row" localSheetId="7" hidden="1">#REF!</definedName>
    <definedName name="XRefPaste10Row" hidden="1">#REF!</definedName>
    <definedName name="XRefPaste11" hidden="1">#REF!</definedName>
    <definedName name="XRefPaste110" localSheetId="7" hidden="1">#REF!</definedName>
    <definedName name="XRefPaste110" hidden="1">#REF!</definedName>
    <definedName name="XRefPaste110Row" localSheetId="7" hidden="1">#REF!</definedName>
    <definedName name="XRefPaste110Row" hidden="1">#REF!</definedName>
    <definedName name="XRefPaste111" localSheetId="7" hidden="1">#REF!</definedName>
    <definedName name="XRefPaste111" hidden="1">#REF!</definedName>
    <definedName name="XRefPaste111Row" localSheetId="7" hidden="1">#REF!</definedName>
    <definedName name="XRefPaste111Row" hidden="1">#REF!</definedName>
    <definedName name="XRefPaste112" localSheetId="7" hidden="1">#REF!</definedName>
    <definedName name="XRefPaste112" hidden="1">#REF!</definedName>
    <definedName name="XRefPaste112Row" localSheetId="7" hidden="1">#REF!</definedName>
    <definedName name="XRefPaste112Row" hidden="1">#REF!</definedName>
    <definedName name="XRefPaste113" localSheetId="7" hidden="1">#REF!</definedName>
    <definedName name="XRefPaste113" hidden="1">#REF!</definedName>
    <definedName name="XRefPaste113Row" localSheetId="7" hidden="1">#REF!</definedName>
    <definedName name="XRefPaste113Row" hidden="1">#REF!</definedName>
    <definedName name="XRefPaste114" localSheetId="7" hidden="1">#REF!</definedName>
    <definedName name="XRefPaste114" hidden="1">#REF!</definedName>
    <definedName name="XRefPaste114Row" localSheetId="7" hidden="1">#REF!</definedName>
    <definedName name="XRefPaste114Row" hidden="1">#REF!</definedName>
    <definedName name="XRefPaste115" localSheetId="7" hidden="1">#REF!</definedName>
    <definedName name="XRefPaste115" hidden="1">#REF!</definedName>
    <definedName name="XRefPaste115Row" localSheetId="7" hidden="1">#REF!</definedName>
    <definedName name="XRefPaste115Row" hidden="1">#REF!</definedName>
    <definedName name="XRefPaste116" localSheetId="7" hidden="1">#REF!</definedName>
    <definedName name="XRefPaste116" hidden="1">#REF!</definedName>
    <definedName name="XRefPaste116Row" localSheetId="7" hidden="1">#REF!</definedName>
    <definedName name="XRefPaste116Row" hidden="1">#REF!</definedName>
    <definedName name="XRefPaste117" localSheetId="7" hidden="1">#REF!</definedName>
    <definedName name="XRefPaste117" hidden="1">#REF!</definedName>
    <definedName name="XRefPaste117Row" localSheetId="7" hidden="1">#REF!</definedName>
    <definedName name="XRefPaste117Row" hidden="1">#REF!</definedName>
    <definedName name="XRefPaste118" localSheetId="7" hidden="1">#REF!</definedName>
    <definedName name="XRefPaste118" hidden="1">#REF!</definedName>
    <definedName name="XRefPaste118Row" localSheetId="7" hidden="1">#REF!</definedName>
    <definedName name="XRefPaste118Row" hidden="1">#REF!</definedName>
    <definedName name="XRefPaste119" localSheetId="7" hidden="1">#REF!</definedName>
    <definedName name="XRefPaste119" hidden="1">#REF!</definedName>
    <definedName name="XRefPaste119Row" localSheetId="7" hidden="1">#REF!</definedName>
    <definedName name="XRefPaste119Row" hidden="1">#REF!</definedName>
    <definedName name="XRefPaste11Row" localSheetId="7" hidden="1">#REF!</definedName>
    <definedName name="XRefPaste11Row" hidden="1">#REF!</definedName>
    <definedName name="XRefPaste12" localSheetId="7" hidden="1">#REF!</definedName>
    <definedName name="XRefPaste12" hidden="1">#REF!</definedName>
    <definedName name="XRefPaste120" localSheetId="7" hidden="1">#REF!</definedName>
    <definedName name="XRefPaste120" hidden="1">#REF!</definedName>
    <definedName name="XRefPaste120Row" localSheetId="7" hidden="1">#REF!</definedName>
    <definedName name="XRefPaste120Row" hidden="1">#REF!</definedName>
    <definedName name="XRefPaste121" localSheetId="7" hidden="1">#REF!</definedName>
    <definedName name="XRefPaste121" hidden="1">#REF!</definedName>
    <definedName name="XRefPaste121Row" localSheetId="7" hidden="1">#REF!</definedName>
    <definedName name="XRefPaste121Row" hidden="1">#REF!</definedName>
    <definedName name="XRefPaste122" localSheetId="7" hidden="1">#REF!</definedName>
    <definedName name="XRefPaste122" hidden="1">#REF!</definedName>
    <definedName name="XRefPaste122Row" localSheetId="7" hidden="1">#REF!</definedName>
    <definedName name="XRefPaste122Row" hidden="1">#REF!</definedName>
    <definedName name="XRefPaste123" localSheetId="7" hidden="1">#REF!</definedName>
    <definedName name="XRefPaste123" hidden="1">#REF!</definedName>
    <definedName name="XRefPaste123Row" localSheetId="7" hidden="1">#REF!</definedName>
    <definedName name="XRefPaste123Row" hidden="1">#REF!</definedName>
    <definedName name="XRefPaste124" localSheetId="7" hidden="1">#REF!</definedName>
    <definedName name="XRefPaste124" hidden="1">#REF!</definedName>
    <definedName name="XRefPaste124Row" localSheetId="7" hidden="1">#REF!</definedName>
    <definedName name="XRefPaste124Row" hidden="1">#REF!</definedName>
    <definedName name="XRefPaste125" localSheetId="7" hidden="1">#REF!</definedName>
    <definedName name="XRefPaste125" hidden="1">#REF!</definedName>
    <definedName name="XRefPaste125Row" localSheetId="7" hidden="1">#REF!</definedName>
    <definedName name="XRefPaste125Row" hidden="1">#REF!</definedName>
    <definedName name="XRefPaste126" localSheetId="7" hidden="1">#REF!</definedName>
    <definedName name="XRefPaste126" hidden="1">#REF!</definedName>
    <definedName name="XRefPaste126Row" localSheetId="7" hidden="1">#REF!</definedName>
    <definedName name="XRefPaste126Row" hidden="1">#REF!</definedName>
    <definedName name="XRefPaste127" localSheetId="7" hidden="1">#REF!</definedName>
    <definedName name="XRefPaste127" hidden="1">#REF!</definedName>
    <definedName name="XRefPaste127Row" localSheetId="7" hidden="1">#REF!</definedName>
    <definedName name="XRefPaste127Row" hidden="1">#REF!</definedName>
    <definedName name="XRefPaste128" localSheetId="7" hidden="1">#REF!</definedName>
    <definedName name="XRefPaste128" hidden="1">#REF!</definedName>
    <definedName name="XRefPaste128Row" localSheetId="7" hidden="1">#REF!</definedName>
    <definedName name="XRefPaste128Row" hidden="1">#REF!</definedName>
    <definedName name="XRefPaste129" localSheetId="7" hidden="1">#REF!</definedName>
    <definedName name="XRefPaste129" hidden="1">#REF!</definedName>
    <definedName name="XRefPaste129Row" localSheetId="7" hidden="1">#REF!</definedName>
    <definedName name="XRefPaste129Row" hidden="1">#REF!</definedName>
    <definedName name="XRefPaste12Row" localSheetId="7" hidden="1">#REF!</definedName>
    <definedName name="XRefPaste12Row" hidden="1">#REF!</definedName>
    <definedName name="XRefPaste130" localSheetId="7" hidden="1">#REF!</definedName>
    <definedName name="XRefPaste130" hidden="1">#REF!</definedName>
    <definedName name="XRefPaste130Row" localSheetId="7" hidden="1">#REF!</definedName>
    <definedName name="XRefPaste130Row" hidden="1">#REF!</definedName>
    <definedName name="XRefPaste131" localSheetId="7" hidden="1">#REF!</definedName>
    <definedName name="XRefPaste131" hidden="1">#REF!</definedName>
    <definedName name="XRefPaste131Row" localSheetId="7" hidden="1">#REF!</definedName>
    <definedName name="XRefPaste131Row" hidden="1">#REF!</definedName>
    <definedName name="XRefPaste132" localSheetId="7" hidden="1">#REF!</definedName>
    <definedName name="XRefPaste132" hidden="1">#REF!</definedName>
    <definedName name="XRefPaste132Row" localSheetId="7" hidden="1">#REF!</definedName>
    <definedName name="XRefPaste132Row" hidden="1">#REF!</definedName>
    <definedName name="XRefPaste133" localSheetId="7" hidden="1">#REF!</definedName>
    <definedName name="XRefPaste133" hidden="1">#REF!</definedName>
    <definedName name="XRefPaste133Row" localSheetId="7" hidden="1">#REF!</definedName>
    <definedName name="XRefPaste133Row" hidden="1">#REF!</definedName>
    <definedName name="XRefPaste134" localSheetId="7" hidden="1">#REF!</definedName>
    <definedName name="XRefPaste134" hidden="1">#REF!</definedName>
    <definedName name="XRefPaste134Row" localSheetId="7" hidden="1">#REF!</definedName>
    <definedName name="XRefPaste134Row" hidden="1">#REF!</definedName>
    <definedName name="XRefPaste135" localSheetId="7" hidden="1">#REF!</definedName>
    <definedName name="XRefPaste135" hidden="1">#REF!</definedName>
    <definedName name="XRefPaste135Row" localSheetId="7" hidden="1">#REF!</definedName>
    <definedName name="XRefPaste135Row" hidden="1">#REF!</definedName>
    <definedName name="XRefPaste136" localSheetId="7" hidden="1">#REF!</definedName>
    <definedName name="XRefPaste136" hidden="1">#REF!</definedName>
    <definedName name="XRefPaste136Row" localSheetId="7" hidden="1">#REF!</definedName>
    <definedName name="XRefPaste136Row" hidden="1">#REF!</definedName>
    <definedName name="XRefPaste137" localSheetId="7" hidden="1">#REF!</definedName>
    <definedName name="XRefPaste137" hidden="1">#REF!</definedName>
    <definedName name="XRefPaste137Row" localSheetId="7" hidden="1">#REF!</definedName>
    <definedName name="XRefPaste137Row" hidden="1">#REF!</definedName>
    <definedName name="XRefPaste138" localSheetId="7" hidden="1">#REF!</definedName>
    <definedName name="XRefPaste138" hidden="1">#REF!</definedName>
    <definedName name="XRefPaste138Row" localSheetId="7" hidden="1">#REF!</definedName>
    <definedName name="XRefPaste138Row" hidden="1">#REF!</definedName>
    <definedName name="XRefPaste139" localSheetId="7" hidden="1">#REF!</definedName>
    <definedName name="XRefPaste139" hidden="1">#REF!</definedName>
    <definedName name="XRefPaste139Row" localSheetId="7" hidden="1">#REF!</definedName>
    <definedName name="XRefPaste139Row" hidden="1">#REF!</definedName>
    <definedName name="XRefPaste13Row" localSheetId="7" hidden="1">#REF!</definedName>
    <definedName name="XRefPaste13Row" hidden="1">#REF!</definedName>
    <definedName name="XRefPaste14" localSheetId="7" hidden="1">#REF!</definedName>
    <definedName name="XRefPaste140" localSheetId="7" hidden="1">#REF!</definedName>
    <definedName name="XRefPaste140" hidden="1">#REF!</definedName>
    <definedName name="XRefPaste140Row" localSheetId="7" hidden="1">#REF!</definedName>
    <definedName name="XRefPaste140Row" hidden="1">#REF!</definedName>
    <definedName name="XRefPaste141" localSheetId="7" hidden="1">#REF!</definedName>
    <definedName name="XRefPaste141" hidden="1">#REF!</definedName>
    <definedName name="XRefPaste141Row" localSheetId="7" hidden="1">#REF!</definedName>
    <definedName name="XRefPaste141Row" hidden="1">#REF!</definedName>
    <definedName name="XRefPaste142" localSheetId="7" hidden="1">#REF!</definedName>
    <definedName name="XRefPaste142" hidden="1">#REF!</definedName>
    <definedName name="XRefPaste142Row" localSheetId="7" hidden="1">#REF!</definedName>
    <definedName name="XRefPaste142Row" hidden="1">#REF!</definedName>
    <definedName name="XRefPaste143" localSheetId="7" hidden="1">#REF!</definedName>
    <definedName name="XRefPaste143" hidden="1">#REF!</definedName>
    <definedName name="XRefPaste143Row" localSheetId="7" hidden="1">#REF!</definedName>
    <definedName name="XRefPaste143Row" hidden="1">#REF!</definedName>
    <definedName name="XRefPaste144" localSheetId="7" hidden="1">#REF!</definedName>
    <definedName name="XRefPaste144" hidden="1">#REF!</definedName>
    <definedName name="XRefPaste144Row" localSheetId="7" hidden="1">#REF!</definedName>
    <definedName name="XRefPaste144Row" hidden="1">#REF!</definedName>
    <definedName name="XRefPaste145" localSheetId="7" hidden="1">#REF!</definedName>
    <definedName name="XRefPaste145" hidden="1">#REF!</definedName>
    <definedName name="XRefPaste145Row" localSheetId="7" hidden="1">#REF!</definedName>
    <definedName name="XRefPaste145Row" hidden="1">#REF!</definedName>
    <definedName name="XRefPaste146" localSheetId="7" hidden="1">#REF!</definedName>
    <definedName name="XRefPaste146" hidden="1">#REF!</definedName>
    <definedName name="XRefPaste146Row" localSheetId="7" hidden="1">#REF!</definedName>
    <definedName name="XRefPaste146Row" hidden="1">#REF!</definedName>
    <definedName name="XRefPaste147" localSheetId="7" hidden="1">#REF!</definedName>
    <definedName name="XRefPaste147" hidden="1">#REF!</definedName>
    <definedName name="XRefPaste147Row" localSheetId="7" hidden="1">#REF!</definedName>
    <definedName name="XRefPaste147Row" hidden="1">#REF!</definedName>
    <definedName name="XRefPaste148" localSheetId="7" hidden="1">#REF!</definedName>
    <definedName name="XRefPaste148" hidden="1">#REF!</definedName>
    <definedName name="XRefPaste148Row" localSheetId="7" hidden="1">#REF!</definedName>
    <definedName name="XRefPaste148Row" hidden="1">#REF!</definedName>
    <definedName name="XRefPaste14Row" localSheetId="7" hidden="1">#REF!</definedName>
    <definedName name="XRefPaste14Row" hidden="1">#REF!</definedName>
    <definedName name="XRefPaste15" hidden="1">#REF!</definedName>
    <definedName name="XRefPaste15Row" localSheetId="7" hidden="1">#REF!</definedName>
    <definedName name="XRefPaste15Row" hidden="1">#REF!</definedName>
    <definedName name="XRefPaste16" hidden="1">#REF!</definedName>
    <definedName name="XRefPaste16Row" localSheetId="7" hidden="1">#REF!</definedName>
    <definedName name="XRefPaste17" hidden="1">#REF!</definedName>
    <definedName name="XRefPaste17Row" localSheetId="7" hidden="1">#REF!</definedName>
    <definedName name="XRefPaste17Row" hidden="1">#REF!</definedName>
    <definedName name="XRefPaste18" localSheetId="8" hidden="1">#REF!</definedName>
    <definedName name="XRefPaste18" localSheetId="3" hidden="1">#REF!</definedName>
    <definedName name="XRefPaste18" localSheetId="7" hidden="1">'Variacion del Activo Neto'!#REF!</definedName>
    <definedName name="XRefPaste18" hidden="1">#REF!</definedName>
    <definedName name="XRefPaste18Row" localSheetId="8" hidden="1">#REF!</definedName>
    <definedName name="XRefPaste18Row" localSheetId="3" hidden="1">#REF!</definedName>
    <definedName name="XRefPaste18Row" localSheetId="7" hidden="1">#REF!</definedName>
    <definedName name="XRefPaste18Row" hidden="1">#REF!</definedName>
    <definedName name="XRefPaste19" localSheetId="7" hidden="1">#REF!</definedName>
    <definedName name="XRefPaste19" hidden="1">#REF!</definedName>
    <definedName name="XRefPaste19Row" localSheetId="7" hidden="1">#REF!</definedName>
    <definedName name="XRefPaste19Row" hidden="1">#REF!</definedName>
    <definedName name="XRefPaste1Row" localSheetId="7" hidden="1">#REF!</definedName>
    <definedName name="XRefPaste1Row" hidden="1">#REF!</definedName>
    <definedName name="XRefPaste20" localSheetId="7" hidden="1">#REF!</definedName>
    <definedName name="XRefPaste20" hidden="1">#REF!</definedName>
    <definedName name="XRefPaste20Row" localSheetId="7" hidden="1">#REF!</definedName>
    <definedName name="XRefPaste21" localSheetId="7" hidden="1">#REF!</definedName>
    <definedName name="XRefPaste21" hidden="1">#REF!</definedName>
    <definedName name="XRefPaste21Row" localSheetId="7" hidden="1">#REF!</definedName>
    <definedName name="XRefPaste21Row" hidden="1">#REF!</definedName>
    <definedName name="XRefPaste22" localSheetId="7" hidden="1">#REF!</definedName>
    <definedName name="XRefPaste22" hidden="1">#REF!</definedName>
    <definedName name="XRefPaste22Row" localSheetId="7" hidden="1">#REF!</definedName>
    <definedName name="XRefPaste23" localSheetId="7" hidden="1">#REF!</definedName>
    <definedName name="XRefPaste23" hidden="1">#REF!</definedName>
    <definedName name="XRefPaste23Row" localSheetId="7" hidden="1">#REF!</definedName>
    <definedName name="XRefPaste24" localSheetId="7" hidden="1">#REF!</definedName>
    <definedName name="XRefPaste24" hidden="1">#REF!</definedName>
    <definedName name="XRefPaste24Row" localSheetId="7" hidden="1">#REF!</definedName>
    <definedName name="XRefPaste24Row" hidden="1">#REF!</definedName>
    <definedName name="XRefPaste25" localSheetId="7" hidden="1">#REF!</definedName>
    <definedName name="XRefPaste25" hidden="1">#REF!</definedName>
    <definedName name="XRefPaste25Row" localSheetId="7" hidden="1">#REF!</definedName>
    <definedName name="XRefPaste25Row" hidden="1">#REF!</definedName>
    <definedName name="XRefPaste26" localSheetId="7" hidden="1">#REF!</definedName>
    <definedName name="XRefPaste26" hidden="1">#REF!</definedName>
    <definedName name="XRefPaste26Row" localSheetId="7" hidden="1">#REF!</definedName>
    <definedName name="XRefPaste26Row" hidden="1">#REF!</definedName>
    <definedName name="XRefPaste27" localSheetId="7" hidden="1">#REF!</definedName>
    <definedName name="XRefPaste27" hidden="1">#REF!</definedName>
    <definedName name="XRefPaste27Row" localSheetId="7" hidden="1">#REF!</definedName>
    <definedName name="XRefPaste27Row" hidden="1">#REF!</definedName>
    <definedName name="XRefPaste28" localSheetId="7" hidden="1">#REF!</definedName>
    <definedName name="XRefPaste28" hidden="1">#REF!</definedName>
    <definedName name="XRefPaste28Row" localSheetId="7" hidden="1">#REF!</definedName>
    <definedName name="XRefPaste28Row" hidden="1">#REF!</definedName>
    <definedName name="XRefPaste29" localSheetId="7" hidden="1">#REF!</definedName>
    <definedName name="XRefPaste29" hidden="1">#REF!</definedName>
    <definedName name="XRefPaste29Row" localSheetId="7" hidden="1">#REF!</definedName>
    <definedName name="XRefPaste29Row" hidden="1">#REF!</definedName>
    <definedName name="XRefPaste2Row" localSheetId="7" hidden="1">#REF!</definedName>
    <definedName name="XRefPaste2Row" hidden="1">#REF!</definedName>
    <definedName name="XRefPaste30" localSheetId="7" hidden="1">#REF!</definedName>
    <definedName name="XRefPaste30" hidden="1">#REF!</definedName>
    <definedName name="XRefPaste30Row" localSheetId="7" hidden="1">#REF!</definedName>
    <definedName name="XRefPaste31" localSheetId="7" hidden="1">#REF!</definedName>
    <definedName name="XRefPaste31" hidden="1">#REF!</definedName>
    <definedName name="XRefPaste31Row" localSheetId="7" hidden="1">#REF!</definedName>
    <definedName name="XRefPaste32" localSheetId="7" hidden="1">#REF!</definedName>
    <definedName name="XRefPaste32" hidden="1">#REF!</definedName>
    <definedName name="XRefPaste32Row" localSheetId="7" hidden="1">#REF!</definedName>
    <definedName name="XRefPaste32Row" hidden="1">#REF!</definedName>
    <definedName name="XRefPaste33" hidden="1">#REF!</definedName>
    <definedName name="XRefPaste33Row" localSheetId="7" hidden="1">#REF!</definedName>
    <definedName name="XRefPaste33Row" hidden="1">#REF!</definedName>
    <definedName name="XRefPaste34" localSheetId="7" hidden="1">#REF!</definedName>
    <definedName name="XRefPaste34" hidden="1">#REF!</definedName>
    <definedName name="XRefPaste34Row" localSheetId="7" hidden="1">#REF!</definedName>
    <definedName name="XRefPaste34Row" hidden="1">#REF!</definedName>
    <definedName name="XRefPaste35" hidden="1">#REF!</definedName>
    <definedName name="XRefPaste35Row" localSheetId="7" hidden="1">#REF!</definedName>
    <definedName name="XRefPaste35Row" hidden="1">#REF!</definedName>
    <definedName name="XRefPaste36" localSheetId="7" hidden="1">#REF!</definedName>
    <definedName name="XRefPaste36" hidden="1">#REF!</definedName>
    <definedName name="XRefPaste36Row" localSheetId="7" hidden="1">#REF!</definedName>
    <definedName name="XRefPaste36Row" hidden="1">#REF!</definedName>
    <definedName name="XRefPaste37" localSheetId="7" hidden="1">#REF!</definedName>
    <definedName name="XRefPaste37" hidden="1">#REF!</definedName>
    <definedName name="XRefPaste37Row" localSheetId="7" hidden="1">#REF!</definedName>
    <definedName name="XRefPaste37Row" hidden="1">#REF!</definedName>
    <definedName name="XRefPaste38" localSheetId="7" hidden="1">#REF!</definedName>
    <definedName name="XRefPaste38" hidden="1">#REF!</definedName>
    <definedName name="XRefPaste38Row" localSheetId="7" hidden="1">#REF!</definedName>
    <definedName name="XRefPaste38Row" hidden="1">#REF!</definedName>
    <definedName name="XRefPaste39" localSheetId="7" hidden="1">#REF!</definedName>
    <definedName name="XRefPaste39" hidden="1">#REF!</definedName>
    <definedName name="XRefPaste39Row" localSheetId="7" hidden="1">#REF!</definedName>
    <definedName name="XRefPaste39Row" hidden="1">#REF!</definedName>
    <definedName name="XRefPaste3Row" localSheetId="7" hidden="1">#REF!</definedName>
    <definedName name="XRefPaste40" localSheetId="7" hidden="1">#REF!</definedName>
    <definedName name="XRefPaste40" hidden="1">#REF!</definedName>
    <definedName name="XRefPaste40Row" localSheetId="7" hidden="1">#REF!</definedName>
    <definedName name="XRefPaste40Row" hidden="1">#REF!</definedName>
    <definedName name="XRefPaste41" localSheetId="7" hidden="1">#REF!</definedName>
    <definedName name="XRefPaste41" hidden="1">#REF!</definedName>
    <definedName name="XRefPaste41Row" localSheetId="7" hidden="1">#REF!</definedName>
    <definedName name="XRefPaste41Row" hidden="1">#REF!</definedName>
    <definedName name="XRefPaste42" localSheetId="7" hidden="1">#REF!</definedName>
    <definedName name="XRefPaste42" hidden="1">#REF!</definedName>
    <definedName name="XRefPaste42Row" localSheetId="7" hidden="1">#REF!</definedName>
    <definedName name="XRefPaste42Row" hidden="1">#REF!</definedName>
    <definedName name="XRefPaste43" localSheetId="7" hidden="1">#REF!</definedName>
    <definedName name="XRefPaste43" hidden="1">#REF!</definedName>
    <definedName name="XRefPaste43Row" localSheetId="7" hidden="1">#REF!</definedName>
    <definedName name="XRefPaste43Row" hidden="1">#REF!</definedName>
    <definedName name="XRefPaste44" localSheetId="7" hidden="1">#REF!</definedName>
    <definedName name="XRefPaste44" hidden="1">#REF!</definedName>
    <definedName name="XRefPaste44Row" localSheetId="7" hidden="1">#REF!</definedName>
    <definedName name="XRefPaste44Row" hidden="1">#REF!</definedName>
    <definedName name="XRefPaste45" localSheetId="7" hidden="1">#REF!</definedName>
    <definedName name="XRefPaste45" hidden="1">#REF!</definedName>
    <definedName name="XRefPaste45Row" localSheetId="7" hidden="1">#REF!</definedName>
    <definedName name="XRefPaste45Row" hidden="1">#REF!</definedName>
    <definedName name="XRefPaste46" localSheetId="7" hidden="1">#REF!</definedName>
    <definedName name="XRefPaste46" hidden="1">#REF!</definedName>
    <definedName name="XRefPaste46Row" localSheetId="7" hidden="1">#REF!</definedName>
    <definedName name="XRefPaste46Row" hidden="1">#REF!</definedName>
    <definedName name="XRefPaste47" localSheetId="7" hidden="1">#REF!</definedName>
    <definedName name="XRefPaste47" hidden="1">#REF!</definedName>
    <definedName name="XRefPaste47Row" localSheetId="7" hidden="1">#REF!</definedName>
    <definedName name="XRefPaste47Row" hidden="1">#REF!</definedName>
    <definedName name="XRefPaste48" localSheetId="7" hidden="1">#REF!</definedName>
    <definedName name="XRefPaste48" hidden="1">#REF!</definedName>
    <definedName name="XRefPaste48Row" localSheetId="7" hidden="1">#REF!</definedName>
    <definedName name="XRefPaste48Row" hidden="1">#REF!</definedName>
    <definedName name="XRefPaste49" localSheetId="7" hidden="1">#REF!</definedName>
    <definedName name="XRefPaste49" hidden="1">#REF!</definedName>
    <definedName name="XRefPaste49Row" localSheetId="7" hidden="1">#REF!</definedName>
    <definedName name="XRefPaste49Row" hidden="1">#REF!</definedName>
    <definedName name="XRefPaste4Row" localSheetId="7" hidden="1">#REF!</definedName>
    <definedName name="XRefPaste4Row" hidden="1">#REF!</definedName>
    <definedName name="XRefPaste5" localSheetId="7" hidden="1">'Variacion del Activo Neto'!#REF!</definedName>
    <definedName name="XRefPaste50" localSheetId="8" hidden="1">#REF!</definedName>
    <definedName name="XRefPaste50" localSheetId="3" hidden="1">#REF!</definedName>
    <definedName name="XRefPaste50" localSheetId="7" hidden="1">#REF!</definedName>
    <definedName name="XRefPaste50" hidden="1">#REF!</definedName>
    <definedName name="XRefPaste50Row" localSheetId="7" hidden="1">#REF!</definedName>
    <definedName name="XRefPaste50Row" hidden="1">#REF!</definedName>
    <definedName name="XRefPaste51" localSheetId="7" hidden="1">#REF!</definedName>
    <definedName name="XRefPaste51" hidden="1">#REF!</definedName>
    <definedName name="XRefPaste51Row" localSheetId="7" hidden="1">#REF!</definedName>
    <definedName name="XRefPaste51Row" hidden="1">#REF!</definedName>
    <definedName name="XRefPaste52" localSheetId="7" hidden="1">#REF!</definedName>
    <definedName name="XRefPaste52" hidden="1">#REF!</definedName>
    <definedName name="XRefPaste52Row" localSheetId="7" hidden="1">#REF!</definedName>
    <definedName name="XRefPaste52Row" hidden="1">#REF!</definedName>
    <definedName name="XRefPaste53" localSheetId="7" hidden="1">#REF!</definedName>
    <definedName name="XRefPaste53" hidden="1">#REF!</definedName>
    <definedName name="XRefPaste53Row" localSheetId="7" hidden="1">#REF!</definedName>
    <definedName name="XRefPaste53Row" hidden="1">#REF!</definedName>
    <definedName name="XRefPaste54" localSheetId="7" hidden="1">#REF!</definedName>
    <definedName name="XRefPaste54" hidden="1">#REF!</definedName>
    <definedName name="XRefPaste54Row" localSheetId="7" hidden="1">#REF!</definedName>
    <definedName name="XRefPaste54Row" hidden="1">#REF!</definedName>
    <definedName name="XRefPaste55" localSheetId="7" hidden="1">#REF!</definedName>
    <definedName name="XRefPaste55" hidden="1">#REF!</definedName>
    <definedName name="XRefPaste55Row" localSheetId="7" hidden="1">#REF!</definedName>
    <definedName name="XRefPaste55Row" hidden="1">#REF!</definedName>
    <definedName name="XRefPaste56" localSheetId="7" hidden="1">#REF!</definedName>
    <definedName name="XRefPaste56" hidden="1">#REF!</definedName>
    <definedName name="XRefPaste56Row" localSheetId="7" hidden="1">#REF!</definedName>
    <definedName name="XRefPaste56Row" hidden="1">#REF!</definedName>
    <definedName name="XRefPaste57" localSheetId="7" hidden="1">#REF!</definedName>
    <definedName name="XRefPaste57" hidden="1">#REF!</definedName>
    <definedName name="XRefPaste57Row" localSheetId="7" hidden="1">#REF!</definedName>
    <definedName name="XRefPaste57Row" hidden="1">#REF!</definedName>
    <definedName name="XRefPaste58" hidden="1">#REF!</definedName>
    <definedName name="XRefPaste58Row" localSheetId="7" hidden="1">#REF!</definedName>
    <definedName name="XRefPaste58Row" hidden="1">#REF!</definedName>
    <definedName name="XRefPaste59" hidden="1">#REF!</definedName>
    <definedName name="XRefPaste59Row" localSheetId="7" hidden="1">#REF!</definedName>
    <definedName name="XRefPaste59Row" hidden="1">#REF!</definedName>
    <definedName name="XRefPaste5Row" localSheetId="7" hidden="1">#REF!</definedName>
    <definedName name="XRefPaste5Row" hidden="1">#REF!</definedName>
    <definedName name="XRefPaste6" localSheetId="7" hidden="1">#REF!</definedName>
    <definedName name="XRefPaste60" hidden="1">#REF!</definedName>
    <definedName name="XRefPaste60Row" localSheetId="7" hidden="1">#REF!</definedName>
    <definedName name="XRefPaste60Row" hidden="1">#REF!</definedName>
    <definedName name="XRefPaste61" hidden="1">#REF!</definedName>
    <definedName name="XRefPaste61Row" localSheetId="7" hidden="1">#REF!</definedName>
    <definedName name="XRefPaste61Row" hidden="1">#REF!</definedName>
    <definedName name="XRefPaste62" hidden="1">#REF!</definedName>
    <definedName name="XRefPaste62Row" localSheetId="7" hidden="1">#REF!</definedName>
    <definedName name="XRefPaste62Row" hidden="1">#REF!</definedName>
    <definedName name="XRefPaste63" hidden="1">#REF!</definedName>
    <definedName name="XRefPaste63Row" localSheetId="7" hidden="1">#REF!</definedName>
    <definedName name="XRefPaste63Row" hidden="1">#REF!</definedName>
    <definedName name="XRefPaste64" localSheetId="7" hidden="1">#REF!</definedName>
    <definedName name="XRefPaste64" hidden="1">#REF!</definedName>
    <definedName name="XRefPaste64Row" localSheetId="7" hidden="1">#REF!</definedName>
    <definedName name="XRefPaste64Row" hidden="1">#REF!</definedName>
    <definedName name="XRefPaste65" hidden="1">#REF!</definedName>
    <definedName name="XRefPaste65Row" localSheetId="7" hidden="1">#REF!</definedName>
    <definedName name="XRefPaste65Row" hidden="1">#REF!</definedName>
    <definedName name="XRefPaste66" hidden="1">#REF!</definedName>
    <definedName name="XRefPaste66Row" localSheetId="7" hidden="1">#REF!</definedName>
    <definedName name="XRefPaste66Row" hidden="1">#REF!</definedName>
    <definedName name="XRefPaste67" localSheetId="7" hidden="1">#REF!</definedName>
    <definedName name="XRefPaste67" hidden="1">#REF!</definedName>
    <definedName name="XRefPaste67Row" localSheetId="7" hidden="1">#REF!</definedName>
    <definedName name="XRefPaste67Row" hidden="1">#REF!</definedName>
    <definedName name="XRefPaste68" hidden="1">#REF!</definedName>
    <definedName name="XRefPaste68Row" localSheetId="7" hidden="1">#REF!</definedName>
    <definedName name="XRefPaste68Row" hidden="1">#REF!</definedName>
    <definedName name="XRefPaste69" hidden="1">#REF!</definedName>
    <definedName name="XRefPaste69Row" localSheetId="7" hidden="1">#REF!</definedName>
    <definedName name="XRefPaste69Row" hidden="1">#REF!</definedName>
    <definedName name="XRefPaste6Row" localSheetId="7" hidden="1">#REF!</definedName>
    <definedName name="XRefPaste6Row" hidden="1">#REF!</definedName>
    <definedName name="XRefPaste7" localSheetId="7" hidden="1">#REF!</definedName>
    <definedName name="XRefPaste7" hidden="1">#REF!</definedName>
    <definedName name="XRefPaste70" hidden="1">#REF!</definedName>
    <definedName name="XRefPaste70Row" localSheetId="7" hidden="1">#REF!</definedName>
    <definedName name="XRefPaste70Row" hidden="1">#REF!</definedName>
    <definedName name="XRefPaste71" hidden="1">#REF!</definedName>
    <definedName name="XRefPaste71Row" localSheetId="7" hidden="1">#REF!</definedName>
    <definedName name="XRefPaste71Row" hidden="1">#REF!</definedName>
    <definedName name="XRefPaste72" localSheetId="7" hidden="1">#REF!</definedName>
    <definedName name="XRefPaste72" hidden="1">#REF!</definedName>
    <definedName name="XRefPaste72Row" localSheetId="7" hidden="1">#REF!</definedName>
    <definedName name="XRefPaste72Row" hidden="1">#REF!</definedName>
    <definedName name="XRefPaste73" localSheetId="7" hidden="1">#REF!</definedName>
    <definedName name="XRefPaste73" hidden="1">#REF!</definedName>
    <definedName name="XRefPaste73Row" localSheetId="7" hidden="1">#REF!</definedName>
    <definedName name="XRefPaste73Row" hidden="1">#REF!</definedName>
    <definedName name="XRefPaste74" localSheetId="7" hidden="1">#REF!</definedName>
    <definedName name="XRefPaste74" hidden="1">#REF!</definedName>
    <definedName name="XRefPaste74Row" localSheetId="7" hidden="1">#REF!</definedName>
    <definedName name="XRefPaste74Row" hidden="1">#REF!</definedName>
    <definedName name="XRefPaste75" localSheetId="7" hidden="1">#REF!</definedName>
    <definedName name="XRefPaste75" hidden="1">#REF!</definedName>
    <definedName name="XRefPaste75Row" localSheetId="7" hidden="1">#REF!</definedName>
    <definedName name="XRefPaste75Row" hidden="1">#REF!</definedName>
    <definedName name="XRefPaste76" localSheetId="7" hidden="1">#REF!</definedName>
    <definedName name="XRefPaste76" hidden="1">#REF!</definedName>
    <definedName name="XRefPaste76Row" localSheetId="7" hidden="1">#REF!</definedName>
    <definedName name="XRefPaste76Row" hidden="1">#REF!</definedName>
    <definedName name="XRefPaste77" localSheetId="7" hidden="1">#REF!</definedName>
    <definedName name="XRefPaste77" hidden="1">#REF!</definedName>
    <definedName name="XRefPaste77Row" localSheetId="7" hidden="1">#REF!</definedName>
    <definedName name="XRefPaste77Row" hidden="1">#REF!</definedName>
    <definedName name="XRefPaste78" localSheetId="7" hidden="1">#REF!</definedName>
    <definedName name="XRefPaste78" hidden="1">#REF!</definedName>
    <definedName name="XRefPaste78Row" localSheetId="7" hidden="1">#REF!</definedName>
    <definedName name="XRefPaste78Row" hidden="1">#REF!</definedName>
    <definedName name="XRefPaste79" localSheetId="7" hidden="1">#REF!</definedName>
    <definedName name="XRefPaste79" hidden="1">#REF!</definedName>
    <definedName name="XRefPaste79Row" localSheetId="7" hidden="1">#REF!</definedName>
    <definedName name="XRefPaste79Row" hidden="1">#REF!</definedName>
    <definedName name="XRefPaste7Row" localSheetId="7" hidden="1">#REF!</definedName>
    <definedName name="XRefPaste7Row" hidden="1">#REF!</definedName>
    <definedName name="XRefPaste8" localSheetId="7" hidden="1">#REF!</definedName>
    <definedName name="XRefPaste8" hidden="1">#REF!</definedName>
    <definedName name="XRefPaste80" localSheetId="7" hidden="1">#REF!</definedName>
    <definedName name="XRefPaste80" hidden="1">#REF!</definedName>
    <definedName name="XRefPaste80Row" localSheetId="7" hidden="1">#REF!</definedName>
    <definedName name="XRefPaste80Row" hidden="1">#REF!</definedName>
    <definedName name="XRefPaste81" localSheetId="7" hidden="1">#REF!</definedName>
    <definedName name="XRefPaste81" hidden="1">#REF!</definedName>
    <definedName name="XRefPaste81Row" localSheetId="7" hidden="1">#REF!</definedName>
    <definedName name="XRefPaste81Row" hidden="1">#REF!</definedName>
    <definedName name="XRefPaste82" localSheetId="7" hidden="1">#REF!</definedName>
    <definedName name="XRefPaste82" hidden="1">#REF!</definedName>
    <definedName name="XRefPaste82Row" localSheetId="7" hidden="1">#REF!</definedName>
    <definedName name="XRefPaste82Row" hidden="1">#REF!</definedName>
    <definedName name="XRefPaste83" localSheetId="7" hidden="1">#REF!</definedName>
    <definedName name="XRefPaste83" hidden="1">#REF!</definedName>
    <definedName name="XRefPaste83Row" localSheetId="7" hidden="1">#REF!</definedName>
    <definedName name="XRefPaste83Row" hidden="1">#REF!</definedName>
    <definedName name="XRefPaste84" localSheetId="7" hidden="1">#REF!</definedName>
    <definedName name="XRefPaste84" hidden="1">#REF!</definedName>
    <definedName name="XRefPaste84Row" localSheetId="7" hidden="1">#REF!</definedName>
    <definedName name="XRefPaste84Row" hidden="1">#REF!</definedName>
    <definedName name="XRefPaste85" localSheetId="7" hidden="1">#REF!</definedName>
    <definedName name="XRefPaste85" hidden="1">#REF!</definedName>
    <definedName name="XRefPaste85Row" localSheetId="7" hidden="1">#REF!</definedName>
    <definedName name="XRefPaste85Row" hidden="1">#REF!</definedName>
    <definedName name="XRefPaste86" localSheetId="7" hidden="1">#REF!</definedName>
    <definedName name="XRefPaste86" hidden="1">#REF!</definedName>
    <definedName name="XRefPaste86Row" localSheetId="7" hidden="1">#REF!</definedName>
    <definedName name="XRefPaste86Row" hidden="1">#REF!</definedName>
    <definedName name="XRefPaste87" localSheetId="7" hidden="1">#REF!</definedName>
    <definedName name="XRefPaste87" hidden="1">#REF!</definedName>
    <definedName name="XRefPaste87Row" localSheetId="7" hidden="1">#REF!</definedName>
    <definedName name="XRefPaste87Row" hidden="1">#REF!</definedName>
    <definedName name="XRefPaste88" localSheetId="7" hidden="1">#REF!</definedName>
    <definedName name="XRefPaste88" hidden="1">#REF!</definedName>
    <definedName name="XRefPaste88Row" localSheetId="7" hidden="1">#REF!</definedName>
    <definedName name="XRefPaste88Row" hidden="1">#REF!</definedName>
    <definedName name="XRefPaste89" localSheetId="7" hidden="1">#REF!</definedName>
    <definedName name="XRefPaste89" hidden="1">#REF!</definedName>
    <definedName name="XRefPaste89Row" localSheetId="7" hidden="1">#REF!</definedName>
    <definedName name="XRefPaste89Row" hidden="1">#REF!</definedName>
    <definedName name="XRefPaste8Row" localSheetId="7" hidden="1">#REF!</definedName>
    <definedName name="XRefPaste8Row" hidden="1">#REF!</definedName>
    <definedName name="XRefPaste9" hidden="1">#REF!</definedName>
    <definedName name="XRefPaste90" localSheetId="7" hidden="1">#REF!</definedName>
    <definedName name="XRefPaste90" hidden="1">#REF!</definedName>
    <definedName name="XRefPaste90Row" localSheetId="7" hidden="1">#REF!</definedName>
    <definedName name="XRefPaste90Row" hidden="1">#REF!</definedName>
    <definedName name="XRefPaste91" localSheetId="7" hidden="1">#REF!</definedName>
    <definedName name="XRefPaste91" hidden="1">#REF!</definedName>
    <definedName name="XRefPaste91Row" localSheetId="7" hidden="1">#REF!</definedName>
    <definedName name="XRefPaste91Row" hidden="1">#REF!</definedName>
    <definedName name="XRefPaste92" localSheetId="7" hidden="1">#REF!</definedName>
    <definedName name="XRefPaste92" hidden="1">#REF!</definedName>
    <definedName name="XRefPaste92Row" localSheetId="7" hidden="1">#REF!</definedName>
    <definedName name="XRefPaste92Row" hidden="1">#REF!</definedName>
    <definedName name="XRefPaste93" localSheetId="7" hidden="1">#REF!</definedName>
    <definedName name="XRefPaste93" hidden="1">#REF!</definedName>
    <definedName name="XRefPaste93Row" localSheetId="7" hidden="1">#REF!</definedName>
    <definedName name="XRefPaste93Row" hidden="1">#REF!</definedName>
    <definedName name="XRefPaste94" localSheetId="7" hidden="1">#REF!</definedName>
    <definedName name="XRefPaste94" hidden="1">#REF!</definedName>
    <definedName name="XRefPaste94Row" localSheetId="7" hidden="1">#REF!</definedName>
    <definedName name="XRefPaste94Row" hidden="1">#REF!</definedName>
    <definedName name="XRefPaste95" localSheetId="7" hidden="1">#REF!</definedName>
    <definedName name="XRefPaste95" hidden="1">#REF!</definedName>
    <definedName name="XRefPaste95Row" localSheetId="7" hidden="1">#REF!</definedName>
    <definedName name="XRefPaste95Row" hidden="1">#REF!</definedName>
    <definedName name="XRefPaste96" localSheetId="7" hidden="1">#REF!</definedName>
    <definedName name="XRefPaste96" hidden="1">#REF!</definedName>
    <definedName name="XRefPaste96Row" localSheetId="7" hidden="1">#REF!</definedName>
    <definedName name="XRefPaste96Row" hidden="1">#REF!</definedName>
    <definedName name="XRefPaste97" localSheetId="7" hidden="1">#REF!</definedName>
    <definedName name="XRefPaste97" hidden="1">#REF!</definedName>
    <definedName name="XRefPaste97Row" localSheetId="7" hidden="1">#REF!</definedName>
    <definedName name="XRefPaste97Row" hidden="1">#REF!</definedName>
    <definedName name="XRefPaste98" localSheetId="7" hidden="1">#REF!</definedName>
    <definedName name="XRefPaste98" hidden="1">#REF!</definedName>
    <definedName name="XRefPaste98Row" localSheetId="7" hidden="1">#REF!</definedName>
    <definedName name="XRefPaste98Row" hidden="1">#REF!</definedName>
    <definedName name="XRefPaste99" localSheetId="7" hidden="1">#REF!</definedName>
    <definedName name="XRefPaste99" hidden="1">#REF!</definedName>
    <definedName name="XRefPaste99Row" localSheetId="7" hidden="1">#REF!</definedName>
    <definedName name="XRefPaste99Row" hidden="1">#REF!</definedName>
    <definedName name="XRefPaste9Row" localSheetId="7" hidden="1">#REF!</definedName>
    <definedName name="XRefPaste9Row" hidden="1">#REF!</definedName>
    <definedName name="XRefPasteRangeCount" localSheetId="7" hidden="1">6</definedName>
    <definedName name="XRefPasteRangeCount" hidden="1">1</definedName>
    <definedName name="xx">#REF!</definedName>
    <definedName name="Z_5FCC9217_B3E9_4B91_A943_5F21728EBEE9_.wvu.FilterData" localSheetId="3" hidden="1">CLASIFICACION!$A$4:$G$394</definedName>
    <definedName name="Z_5FCC9217_B3E9_4B91_A943_5F21728EBEE9_.wvu.PrintArea" localSheetId="5" hidden="1">'Activo Neto'!$A$8:$F$47</definedName>
    <definedName name="Z_5FCC9217_B3E9_4B91_A943_5F21728EBEE9_.wvu.PrintArea" localSheetId="6" hidden="1">'Estado de Ingresos y Egresos'!$A$8:$G$43</definedName>
    <definedName name="Z_5FCC9217_B3E9_4B91_A943_5F21728EBEE9_.wvu.PrintArea" localSheetId="9" hidden="1">'Flujos de Efectivo'!$A$8:$F$45</definedName>
    <definedName name="Z_5FCC9217_B3E9_4B91_A943_5F21728EBEE9_.wvu.PrintArea" localSheetId="10" hidden="1">'Nota 1 a Nota 3.7'!$B$9:$M$105</definedName>
    <definedName name="Z_5FCC9217_B3E9_4B91_A943_5F21728EBEE9_.wvu.PrintArea" localSheetId="11" hidden="1">'Nota 3.8 a Nota 8'!$A$8:$J$352</definedName>
    <definedName name="Z_5FCC9217_B3E9_4B91_A943_5F21728EBEE9_.wvu.PrintArea" localSheetId="7" hidden="1">'Variacion del Activo Neto'!$B$9:$K$34</definedName>
    <definedName name="Z_5FCC9217_B3E9_4B91_A943_5F21728EBEE9_.wvu.Rows" localSheetId="9" hidden="1">'Flujos de Efectivo'!#REF!</definedName>
    <definedName name="Z_61A52113_890E_4C3B_ADC2_27DE1001C942_.wvu.FilterData" localSheetId="1" hidden="1">'BG 122022'!$A$6:$E$322</definedName>
    <definedName name="Z_61A52113_890E_4C3B_ADC2_27DE1001C942_.wvu.FilterData" localSheetId="3" hidden="1">CLASIFICACION!$A$4:$G$394</definedName>
    <definedName name="Z_61A52113_890E_4C3B_ADC2_27DE1001C942_.wvu.FilterData" localSheetId="11" hidden="1">'Nota 3.8 a Nota 8'!$B$186:$Q$291</definedName>
    <definedName name="Z_61A52113_890E_4C3B_ADC2_27DE1001C942_.wvu.PrintArea" localSheetId="5" hidden="1">'Activo Neto'!$A$8:$F$47</definedName>
    <definedName name="Z_61A52113_890E_4C3B_ADC2_27DE1001C942_.wvu.PrintArea" localSheetId="6" hidden="1">'Estado de Ingresos y Egresos'!$A$8:$G$43</definedName>
    <definedName name="Z_61A52113_890E_4C3B_ADC2_27DE1001C942_.wvu.PrintArea" localSheetId="9" hidden="1">'Flujos de Efectivo'!$A$8:$F$45</definedName>
    <definedName name="Z_61A52113_890E_4C3B_ADC2_27DE1001C942_.wvu.PrintArea" localSheetId="10" hidden="1">'Nota 1 a Nota 3.7'!$B$9:$M$105</definedName>
    <definedName name="Z_61A52113_890E_4C3B_ADC2_27DE1001C942_.wvu.PrintArea" localSheetId="11" hidden="1">'Nota 3.8 a Nota 8'!$A$8:$J$352</definedName>
    <definedName name="Z_61A52113_890E_4C3B_ADC2_27DE1001C942_.wvu.PrintArea" localSheetId="7" hidden="1">'Variacion del Activo Neto'!$B$9:$K$34</definedName>
    <definedName name="Z_61A52113_890E_4C3B_ADC2_27DE1001C942_.wvu.Rows" localSheetId="11" hidden="1">'Nota 3.8 a Nota 8'!$307:$307</definedName>
    <definedName name="Z_7015FC6D_0680_4B00_AA0E_B83DA1D0B666_.wvu.FilterData" localSheetId="3" hidden="1">CLASIFICACION!$A$4:$G$394</definedName>
    <definedName name="Z_7015FC6D_0680_4B00_AA0E_B83DA1D0B666_.wvu.PrintArea" localSheetId="5" hidden="1">'Activo Neto'!$A$8:$F$47</definedName>
    <definedName name="Z_7015FC6D_0680_4B00_AA0E_B83DA1D0B666_.wvu.PrintArea" localSheetId="6" hidden="1">'Estado de Ingresos y Egresos'!$A$8:$G$43</definedName>
    <definedName name="Z_7015FC6D_0680_4B00_AA0E_B83DA1D0B666_.wvu.PrintArea" localSheetId="9" hidden="1">'Flujos de Efectivo'!$A$8:$F$45</definedName>
    <definedName name="Z_7015FC6D_0680_4B00_AA0E_B83DA1D0B666_.wvu.PrintArea" localSheetId="10" hidden="1">'Nota 1 a Nota 3.7'!$B$9:$M$105</definedName>
    <definedName name="Z_7015FC6D_0680_4B00_AA0E_B83DA1D0B666_.wvu.PrintArea" localSheetId="11" hidden="1">'Nota 3.8 a Nota 8'!$A$8:$J$352</definedName>
    <definedName name="Z_7015FC6D_0680_4B00_AA0E_B83DA1D0B666_.wvu.PrintArea" localSheetId="7" hidden="1">'Variacion del Activo Neto'!$B$9:$K$34</definedName>
    <definedName name="Z_7015FC6D_0680_4B00_AA0E_B83DA1D0B666_.wvu.Rows" localSheetId="9" hidden="1">'Flujos de Efectivo'!#REF!</definedName>
    <definedName name="Z_842728F3_A5B8_4AC8_8F48_EAD7E63B6C70_.wvu.FilterData" localSheetId="11" hidden="1">'Nota 3.8 a Nota 8'!$B$186:$Q$291</definedName>
    <definedName name="Z_970CBB53_F4B3_462F_AEFE_2BC403F5F0AD_.wvu.PrintArea" localSheetId="10" hidden="1">'Nota 1 a Nota 3.7'!$B$9:$M$105</definedName>
    <definedName name="Z_970CBB53_F4B3_462F_AEFE_2BC403F5F0AD_.wvu.PrintArea" localSheetId="11" hidden="1">'Nota 3.8 a Nota 8'!$A$8:$J$352</definedName>
    <definedName name="Z_B9F63820_5C32_455A_BC9D_0BE84D6B0867_.wvu.FilterData" localSheetId="3" hidden="1">CLASIFICACION!$A$4:$G$394</definedName>
    <definedName name="Z_B9F63820_5C32_455A_BC9D_0BE84D6B0867_.wvu.PrintArea" localSheetId="5" hidden="1">'Activo Neto'!$A$8:$F$47</definedName>
    <definedName name="Z_B9F63820_5C32_455A_BC9D_0BE84D6B0867_.wvu.PrintArea" localSheetId="6" hidden="1">'Estado de Ingresos y Egresos'!$A$8:$G$43</definedName>
    <definedName name="Z_B9F63820_5C32_455A_BC9D_0BE84D6B0867_.wvu.PrintArea" localSheetId="9" hidden="1">'Flujos de Efectivo'!$A$8:$F$45</definedName>
    <definedName name="Z_B9F63820_5C32_455A_BC9D_0BE84D6B0867_.wvu.PrintArea" localSheetId="7" hidden="1">'Variacion del Activo Neto'!$B$9:$K$34</definedName>
    <definedName name="Z_B9F63820_5C32_455A_BC9D_0BE84D6B0867_.wvu.Rows" localSheetId="9" hidden="1">'Flujos de Efectivo'!#REF!</definedName>
    <definedName name="Z_D9765769_BBE9_4E14_B8CF_9C39AEE13FCB_.wvu.FilterData" localSheetId="1" hidden="1">'BG 122022'!$A$6:$F$6</definedName>
    <definedName name="Z_D9765769_BBE9_4E14_B8CF_9C39AEE13FCB_.wvu.FilterData" localSheetId="3" hidden="1">CLASIFICACION!$A$4:$I$408</definedName>
    <definedName name="Z_D9765769_BBE9_4E14_B8CF_9C39AEE13FCB_.wvu.FilterData" localSheetId="11" hidden="1">'Nota 3.8 a Nota 8'!$A$62:$V$182</definedName>
    <definedName name="Z_D9765769_BBE9_4E14_B8CF_9C39AEE13FCB_.wvu.PrintArea" localSheetId="5" hidden="1">'Activo Neto'!$A$1:$F$47</definedName>
    <definedName name="Z_D9765769_BBE9_4E14_B8CF_9C39AEE13FCB_.wvu.PrintArea" localSheetId="6" hidden="1">'Estado de Ingresos y Egresos'!$A$1:$G$43</definedName>
    <definedName name="Z_D9765769_BBE9_4E14_B8CF_9C39AEE13FCB_.wvu.PrintArea" localSheetId="9" hidden="1">'Flujos de Efectivo'!$A$8:$F$45</definedName>
    <definedName name="Z_D9765769_BBE9_4E14_B8CF_9C39AEE13FCB_.wvu.PrintArea" localSheetId="10" hidden="1">'Nota 1 a Nota 3.7'!$B$9:$M$105</definedName>
    <definedName name="Z_D9765769_BBE9_4E14_B8CF_9C39AEE13FCB_.wvu.PrintArea" localSheetId="11" hidden="1">'Nota 3.8 a Nota 8'!$A$8:$J$352</definedName>
    <definedName name="Z_D9765769_BBE9_4E14_B8CF_9C39AEE13FCB_.wvu.PrintArea" localSheetId="7" hidden="1">'Variacion del Activo Neto'!$B$1:$K$34</definedName>
    <definedName name="Z_D9765769_BBE9_4E14_B8CF_9C39AEE13FCB_.wvu.Rows" localSheetId="11" hidden="1">'Nota 3.8 a Nota 8'!$307:$307</definedName>
    <definedName name="Z_F3648BCD_1CED_4BBB_AE63_37BDB925883F_.wvu.FilterData" localSheetId="1" hidden="1">'BG 122022'!$A$6:$E$322</definedName>
    <definedName name="Z_F3648BCD_1CED_4BBB_AE63_37BDB925883F_.wvu.FilterData" localSheetId="3" hidden="1">CLASIFICACION!$A$4:$G$394</definedName>
    <definedName name="Z_F3648BCD_1CED_4BBB_AE63_37BDB925883F_.wvu.FilterData" localSheetId="11" hidden="1">'Nota 3.8 a Nota 8'!$B$186:$Q$291</definedName>
    <definedName name="Z_F3648BCD_1CED_4BBB_AE63_37BDB925883F_.wvu.PrintArea" localSheetId="5" hidden="1">'Activo Neto'!$A$8:$F$47</definedName>
    <definedName name="Z_F3648BCD_1CED_4BBB_AE63_37BDB925883F_.wvu.PrintArea" localSheetId="6" hidden="1">'Estado de Ingresos y Egresos'!$A$8:$G$43</definedName>
    <definedName name="Z_F3648BCD_1CED_4BBB_AE63_37BDB925883F_.wvu.PrintArea" localSheetId="9" hidden="1">'Flujos de Efectivo'!$A$8:$F$45</definedName>
    <definedName name="Z_F3648BCD_1CED_4BBB_AE63_37BDB925883F_.wvu.PrintArea" localSheetId="10" hidden="1">'Nota 1 a Nota 3.7'!$B$9:$M$105</definedName>
    <definedName name="Z_F3648BCD_1CED_4BBB_AE63_37BDB925883F_.wvu.PrintArea" localSheetId="11" hidden="1">'Nota 3.8 a Nota 8'!$A$8:$J$352</definedName>
    <definedName name="Z_F3648BCD_1CED_4BBB_AE63_37BDB925883F_.wvu.PrintArea" localSheetId="7" hidden="1">'Variacion del Activo Neto'!$B$9:$K$34</definedName>
    <definedName name="zdfd" localSheetId="10" hidden="1">#REF!</definedName>
    <definedName name="zdfd" localSheetId="11"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7" i="13" l="1"/>
  <c r="E158" i="13" l="1"/>
  <c r="E157" i="13"/>
  <c r="E178" i="13"/>
  <c r="E177" i="13"/>
  <c r="G360" i="3"/>
  <c r="G359" i="3"/>
  <c r="G382" i="3"/>
  <c r="G380" i="3"/>
  <c r="J380" i="3" s="1"/>
  <c r="B7" i="14"/>
  <c r="B8" i="14"/>
  <c r="B10" i="14"/>
  <c r="B9" i="14"/>
  <c r="F4" i="14"/>
  <c r="D4" i="14"/>
  <c r="C4" i="14"/>
  <c r="B4" i="14"/>
  <c r="D364" i="9" l="1"/>
  <c r="D363" i="9"/>
  <c r="C351" i="9"/>
  <c r="G408" i="3"/>
  <c r="G407" i="3"/>
  <c r="G406" i="3"/>
  <c r="G405" i="3"/>
  <c r="G404" i="3"/>
  <c r="G403" i="3"/>
  <c r="G402" i="3"/>
  <c r="G401" i="3"/>
  <c r="G400" i="3"/>
  <c r="G399" i="3"/>
  <c r="G398" i="3"/>
  <c r="G397" i="3"/>
  <c r="B377" i="9" s="1"/>
  <c r="F377" i="9" s="1"/>
  <c r="G396" i="3"/>
  <c r="G395" i="3"/>
  <c r="G394" i="3"/>
  <c r="G393" i="3"/>
  <c r="G392" i="3"/>
  <c r="G391" i="3"/>
  <c r="G390" i="3"/>
  <c r="G389" i="3"/>
  <c r="G388" i="3"/>
  <c r="G387" i="3"/>
  <c r="G386" i="3"/>
  <c r="G385" i="3"/>
  <c r="G384" i="3"/>
  <c r="G383" i="3"/>
  <c r="G381" i="3"/>
  <c r="G379" i="3"/>
  <c r="G378" i="3"/>
  <c r="G377" i="3"/>
  <c r="G376" i="3"/>
  <c r="G375" i="3"/>
  <c r="G374" i="3"/>
  <c r="G373" i="3"/>
  <c r="G372" i="3"/>
  <c r="G371" i="3"/>
  <c r="G370" i="3"/>
  <c r="G369" i="3"/>
  <c r="G368" i="3"/>
  <c r="G366" i="3"/>
  <c r="G365" i="3"/>
  <c r="G364" i="3"/>
  <c r="G363" i="3"/>
  <c r="G362" i="3"/>
  <c r="G361" i="3"/>
  <c r="G358" i="3"/>
  <c r="G357" i="3"/>
  <c r="G356" i="3"/>
  <c r="G355" i="3"/>
  <c r="G354" i="3"/>
  <c r="G353" i="3"/>
  <c r="G352" i="3"/>
  <c r="G351" i="3"/>
  <c r="G350" i="3"/>
  <c r="G349" i="3"/>
  <c r="G348" i="3"/>
  <c r="G347" i="3"/>
  <c r="G346" i="3"/>
  <c r="G345" i="3"/>
  <c r="G344" i="3"/>
  <c r="G343" i="3"/>
  <c r="B328" i="9" s="1"/>
  <c r="G342" i="3"/>
  <c r="G341" i="3"/>
  <c r="G340" i="3"/>
  <c r="G339" i="3"/>
  <c r="G338" i="3"/>
  <c r="B323" i="9" s="1"/>
  <c r="G337" i="3"/>
  <c r="B322" i="9" s="1"/>
  <c r="G336" i="3"/>
  <c r="B321" i="9" s="1"/>
  <c r="G335" i="3"/>
  <c r="B320" i="9" s="1"/>
  <c r="G334" i="3"/>
  <c r="B319" i="9" s="1"/>
  <c r="G333" i="3"/>
  <c r="B318" i="9" s="1"/>
  <c r="G332" i="3"/>
  <c r="B317" i="9" s="1"/>
  <c r="G331" i="3"/>
  <c r="B316" i="9" s="1"/>
  <c r="G330" i="3"/>
  <c r="B315" i="9" s="1"/>
  <c r="G329" i="3"/>
  <c r="B314" i="9" s="1"/>
  <c r="G328" i="3"/>
  <c r="B313" i="9" s="1"/>
  <c r="G327" i="3"/>
  <c r="B312" i="9" s="1"/>
  <c r="G326" i="3"/>
  <c r="B311" i="9" s="1"/>
  <c r="G325" i="3"/>
  <c r="B310" i="9" s="1"/>
  <c r="G324" i="3"/>
  <c r="B309" i="9" s="1"/>
  <c r="G323" i="3"/>
  <c r="B308" i="9" s="1"/>
  <c r="G322" i="3"/>
  <c r="B307" i="9" s="1"/>
  <c r="G321" i="3"/>
  <c r="B306" i="9" s="1"/>
  <c r="G320" i="3"/>
  <c r="B305" i="9" s="1"/>
  <c r="G319" i="3"/>
  <c r="B304" i="9" s="1"/>
  <c r="G318" i="3"/>
  <c r="B303" i="9" s="1"/>
  <c r="G317" i="3"/>
  <c r="B302" i="9" s="1"/>
  <c r="G316" i="3"/>
  <c r="B301" i="9" s="1"/>
  <c r="G315" i="3"/>
  <c r="B300" i="9" s="1"/>
  <c r="G314" i="3"/>
  <c r="G313" i="3"/>
  <c r="G312" i="3"/>
  <c r="G311" i="3"/>
  <c r="G310" i="3"/>
  <c r="G309" i="3"/>
  <c r="G308" i="3"/>
  <c r="G307" i="3"/>
  <c r="G306" i="3"/>
  <c r="G305" i="3"/>
  <c r="G304" i="3"/>
  <c r="B291" i="9" s="1"/>
  <c r="G303" i="3"/>
  <c r="B290" i="9" s="1"/>
  <c r="G302" i="3"/>
  <c r="B289" i="9" s="1"/>
  <c r="G301" i="3"/>
  <c r="B288" i="9" s="1"/>
  <c r="G300" i="3"/>
  <c r="B287" i="9" s="1"/>
  <c r="G299" i="3"/>
  <c r="B286" i="9" s="1"/>
  <c r="G298" i="3"/>
  <c r="B285" i="9" s="1"/>
  <c r="G297" i="3"/>
  <c r="B284" i="9" s="1"/>
  <c r="G296" i="3"/>
  <c r="B283" i="9" s="1"/>
  <c r="G295" i="3"/>
  <c r="B282" i="9" s="1"/>
  <c r="G294" i="3"/>
  <c r="G293" i="3"/>
  <c r="G292" i="3"/>
  <c r="G291" i="3"/>
  <c r="G290" i="3"/>
  <c r="G289" i="3"/>
  <c r="G288" i="3"/>
  <c r="G287" i="3"/>
  <c r="G286" i="3"/>
  <c r="G285" i="3"/>
  <c r="G284" i="3"/>
  <c r="G283" i="3"/>
  <c r="G282" i="3"/>
  <c r="G281" i="3"/>
  <c r="G280" i="3"/>
  <c r="G279" i="3"/>
  <c r="G278" i="3"/>
  <c r="G277" i="3"/>
  <c r="G276" i="3"/>
  <c r="G275" i="3"/>
  <c r="G274" i="3"/>
  <c r="G273" i="3"/>
  <c r="G272" i="3"/>
  <c r="G271" i="3"/>
  <c r="G270" i="3"/>
  <c r="G269" i="3"/>
  <c r="G268" i="3"/>
  <c r="G267" i="3"/>
  <c r="G266" i="3"/>
  <c r="G265" i="3"/>
  <c r="G264" i="3"/>
  <c r="G263" i="3"/>
  <c r="G262" i="3"/>
  <c r="G261" i="3"/>
  <c r="G260" i="3"/>
  <c r="G259" i="3"/>
  <c r="G258" i="3"/>
  <c r="G257" i="3"/>
  <c r="G256" i="3"/>
  <c r="G255" i="3"/>
  <c r="G254" i="3"/>
  <c r="G253" i="3"/>
  <c r="G252" i="3"/>
  <c r="G251" i="3"/>
  <c r="G250" i="3"/>
  <c r="G249" i="3"/>
  <c r="G248" i="3"/>
  <c r="G247" i="3"/>
  <c r="G246" i="3"/>
  <c r="G245" i="3"/>
  <c r="G244" i="3"/>
  <c r="G243" i="3"/>
  <c r="G242" i="3"/>
  <c r="G241" i="3"/>
  <c r="G240" i="3"/>
  <c r="G239" i="3"/>
  <c r="G238" i="3"/>
  <c r="G237" i="3"/>
  <c r="G236" i="3"/>
  <c r="G235" i="3"/>
  <c r="G234" i="3"/>
  <c r="G233" i="3"/>
  <c r="G232" i="3"/>
  <c r="G231" i="3"/>
  <c r="G230" i="3"/>
  <c r="G229" i="3"/>
  <c r="G228" i="3"/>
  <c r="G227" i="3"/>
  <c r="G226" i="3"/>
  <c r="G225" i="3"/>
  <c r="G224" i="3"/>
  <c r="G223" i="3"/>
  <c r="G222" i="3"/>
  <c r="G221" i="3"/>
  <c r="G220" i="3"/>
  <c r="G219" i="3"/>
  <c r="G218" i="3"/>
  <c r="G217" i="3"/>
  <c r="G216" i="3"/>
  <c r="G215" i="3"/>
  <c r="G214" i="3"/>
  <c r="G213" i="3"/>
  <c r="G212" i="3"/>
  <c r="G211" i="3"/>
  <c r="G210" i="3"/>
  <c r="G209" i="3"/>
  <c r="G208" i="3"/>
  <c r="G207" i="3"/>
  <c r="G206" i="3"/>
  <c r="G205" i="3"/>
  <c r="G204" i="3"/>
  <c r="G203" i="3"/>
  <c r="G202" i="3"/>
  <c r="G201" i="3"/>
  <c r="G200" i="3"/>
  <c r="G199" i="3"/>
  <c r="G198" i="3"/>
  <c r="G197" i="3"/>
  <c r="G196" i="3"/>
  <c r="G195" i="3"/>
  <c r="G194" i="3"/>
  <c r="G193" i="3"/>
  <c r="G192" i="3"/>
  <c r="G191" i="3"/>
  <c r="G190" i="3"/>
  <c r="G189" i="3"/>
  <c r="G188" i="3"/>
  <c r="G187" i="3"/>
  <c r="G186" i="3"/>
  <c r="G185" i="3"/>
  <c r="G184" i="3"/>
  <c r="G183" i="3"/>
  <c r="G182" i="3"/>
  <c r="G181" i="3"/>
  <c r="G180" i="3"/>
  <c r="G179" i="3"/>
  <c r="G178" i="3"/>
  <c r="G177" i="3"/>
  <c r="G176" i="3"/>
  <c r="G175" i="3"/>
  <c r="G174" i="3"/>
  <c r="G173" i="3"/>
  <c r="G172" i="3"/>
  <c r="G171" i="3"/>
  <c r="G170" i="3"/>
  <c r="G169" i="3"/>
  <c r="G168" i="3"/>
  <c r="G167" i="3"/>
  <c r="G166" i="3"/>
  <c r="G165" i="3"/>
  <c r="G164" i="3"/>
  <c r="G163" i="3"/>
  <c r="G162" i="3"/>
  <c r="G161" i="3"/>
  <c r="G160" i="3"/>
  <c r="G159" i="3"/>
  <c r="G158" i="3"/>
  <c r="G157" i="3"/>
  <c r="G156" i="3"/>
  <c r="G155" i="3"/>
  <c r="G154" i="3"/>
  <c r="G153" i="3"/>
  <c r="G152" i="3"/>
  <c r="G151" i="3"/>
  <c r="G150" i="3"/>
  <c r="G149" i="3"/>
  <c r="G148" i="3"/>
  <c r="G147" i="3"/>
  <c r="G146" i="3"/>
  <c r="G145" i="3"/>
  <c r="G144" i="3"/>
  <c r="G143" i="3"/>
  <c r="G142" i="3"/>
  <c r="G141" i="3"/>
  <c r="G140" i="3"/>
  <c r="G139" i="3"/>
  <c r="G138" i="3"/>
  <c r="G137" i="3"/>
  <c r="G136" i="3"/>
  <c r="G135" i="3"/>
  <c r="G134" i="3"/>
  <c r="G133" i="3"/>
  <c r="G132" i="3"/>
  <c r="G131" i="3"/>
  <c r="G130" i="3"/>
  <c r="G129" i="3"/>
  <c r="G128" i="3"/>
  <c r="G127" i="3"/>
  <c r="G126" i="3"/>
  <c r="G125" i="3"/>
  <c r="G124" i="3"/>
  <c r="G123" i="3"/>
  <c r="G122" i="3"/>
  <c r="G121" i="3"/>
  <c r="G120" i="3"/>
  <c r="G119" i="3"/>
  <c r="G118" i="3"/>
  <c r="G117" i="3"/>
  <c r="G116" i="3"/>
  <c r="G115" i="3"/>
  <c r="G114" i="3"/>
  <c r="G113" i="3"/>
  <c r="G112" i="3"/>
  <c r="G111" i="3"/>
  <c r="G110" i="3"/>
  <c r="G109" i="3"/>
  <c r="G108" i="3"/>
  <c r="G107" i="3"/>
  <c r="G106" i="3"/>
  <c r="G105" i="3"/>
  <c r="G104" i="3"/>
  <c r="G103" i="3"/>
  <c r="G102" i="3"/>
  <c r="G101" i="3"/>
  <c r="G100" i="3"/>
  <c r="G99" i="3"/>
  <c r="G98" i="3"/>
  <c r="G97" i="3"/>
  <c r="G96" i="3"/>
  <c r="G95" i="3"/>
  <c r="G94" i="3"/>
  <c r="G93" i="3"/>
  <c r="G92" i="3"/>
  <c r="G91" i="3"/>
  <c r="G90" i="3"/>
  <c r="G89" i="3"/>
  <c r="G88" i="3"/>
  <c r="G87" i="3"/>
  <c r="G86" i="3"/>
  <c r="G85" i="3"/>
  <c r="G84" i="3"/>
  <c r="G83" i="3"/>
  <c r="G82" i="3"/>
  <c r="G81" i="3"/>
  <c r="G80" i="3"/>
  <c r="G79" i="3"/>
  <c r="G78" i="3"/>
  <c r="G77" i="3"/>
  <c r="G76" i="3"/>
  <c r="G75" i="3"/>
  <c r="G74" i="3"/>
  <c r="G73" i="3"/>
  <c r="G72" i="3"/>
  <c r="G71" i="3"/>
  <c r="G70" i="3"/>
  <c r="G69" i="3"/>
  <c r="G68" i="3"/>
  <c r="G67" i="3"/>
  <c r="G66" i="3"/>
  <c r="G65" i="3"/>
  <c r="G64" i="3"/>
  <c r="G63" i="3"/>
  <c r="G62" i="3"/>
  <c r="G61" i="3"/>
  <c r="G60" i="3"/>
  <c r="G59" i="3"/>
  <c r="G58" i="3"/>
  <c r="G57" i="3"/>
  <c r="G56" i="3"/>
  <c r="G55" i="3"/>
  <c r="G54" i="3"/>
  <c r="G53" i="3"/>
  <c r="G52" i="3"/>
  <c r="G51" i="3"/>
  <c r="G50" i="3"/>
  <c r="G49" i="3"/>
  <c r="G48" i="3"/>
  <c r="G47" i="3"/>
  <c r="G46" i="3"/>
  <c r="G45" i="3"/>
  <c r="G44" i="3"/>
  <c r="G43" i="3"/>
  <c r="G42" i="3"/>
  <c r="G41" i="3"/>
  <c r="G40" i="3"/>
  <c r="G39" i="3"/>
  <c r="G38" i="3"/>
  <c r="G37" i="3"/>
  <c r="G36" i="3"/>
  <c r="G35" i="3"/>
  <c r="G34" i="3"/>
  <c r="G33" i="3"/>
  <c r="G32" i="3"/>
  <c r="G31" i="3"/>
  <c r="G30" i="3"/>
  <c r="G29" i="3"/>
  <c r="G28" i="3"/>
  <c r="G27" i="3"/>
  <c r="G26" i="3"/>
  <c r="G25" i="3"/>
  <c r="G24" i="3"/>
  <c r="B23" i="9" s="1"/>
  <c r="G23" i="3"/>
  <c r="G22" i="3"/>
  <c r="G21" i="3"/>
  <c r="G20" i="3"/>
  <c r="G19" i="3"/>
  <c r="G18" i="3"/>
  <c r="G17" i="3"/>
  <c r="G16" i="3"/>
  <c r="G15" i="3"/>
  <c r="G14" i="3"/>
  <c r="G13" i="3"/>
  <c r="G12" i="3"/>
  <c r="G11" i="3"/>
  <c r="B10" i="9" s="1"/>
  <c r="H344" i="3"/>
  <c r="H345" i="3"/>
  <c r="H315" i="3"/>
  <c r="E300" i="9" s="1"/>
  <c r="H316" i="3"/>
  <c r="E301" i="9" s="1"/>
  <c r="H317" i="3"/>
  <c r="E302" i="9" s="1"/>
  <c r="H318" i="3"/>
  <c r="E303" i="9" s="1"/>
  <c r="H319" i="3"/>
  <c r="E304" i="9" s="1"/>
  <c r="H320" i="3"/>
  <c r="E305" i="9" s="1"/>
  <c r="H321" i="3"/>
  <c r="E306" i="9" s="1"/>
  <c r="H322" i="3"/>
  <c r="E307" i="9" s="1"/>
  <c r="H323" i="3"/>
  <c r="E308" i="9" s="1"/>
  <c r="H324" i="3"/>
  <c r="E309" i="9" s="1"/>
  <c r="H325" i="3"/>
  <c r="E310" i="9" s="1"/>
  <c r="H326" i="3"/>
  <c r="E311" i="9" s="1"/>
  <c r="H327" i="3"/>
  <c r="E312" i="9" s="1"/>
  <c r="H328" i="3"/>
  <c r="E313" i="9" s="1"/>
  <c r="H329" i="3"/>
  <c r="E314" i="9" s="1"/>
  <c r="H330" i="3"/>
  <c r="E315" i="9" s="1"/>
  <c r="H331" i="3"/>
  <c r="E316" i="9" s="1"/>
  <c r="H332" i="3"/>
  <c r="E317" i="9" s="1"/>
  <c r="H333" i="3"/>
  <c r="E318" i="9" s="1"/>
  <c r="H334" i="3"/>
  <c r="E319" i="9" s="1"/>
  <c r="H335" i="3"/>
  <c r="E320" i="9" s="1"/>
  <c r="H336" i="3"/>
  <c r="E321" i="9" s="1"/>
  <c r="H337" i="3"/>
  <c r="E322" i="9" s="1"/>
  <c r="H338" i="3"/>
  <c r="E323" i="9" s="1"/>
  <c r="H295" i="3"/>
  <c r="E282" i="9" s="1"/>
  <c r="H296" i="3"/>
  <c r="E283" i="9" s="1"/>
  <c r="H297" i="3"/>
  <c r="E284" i="9" s="1"/>
  <c r="H298" i="3"/>
  <c r="E285" i="9" s="1"/>
  <c r="H299" i="3"/>
  <c r="E286" i="9" s="1"/>
  <c r="H300" i="3"/>
  <c r="E287" i="9" s="1"/>
  <c r="H301" i="3"/>
  <c r="E288" i="9" s="1"/>
  <c r="H302" i="3"/>
  <c r="E289" i="9" s="1"/>
  <c r="H303" i="3"/>
  <c r="E290" i="9" s="1"/>
  <c r="H304" i="3"/>
  <c r="E291" i="9" s="1"/>
  <c r="G6" i="3"/>
  <c r="G7" i="3"/>
  <c r="G8" i="3"/>
  <c r="G9" i="3"/>
  <c r="G10" i="3"/>
  <c r="G5" i="3"/>
  <c r="E190" i="13"/>
  <c r="E185" i="13"/>
  <c r="E180" i="13"/>
  <c r="E176" i="13"/>
  <c r="E167" i="13" s="1"/>
  <c r="E166" i="13" s="1"/>
  <c r="E164" i="13" s="1"/>
  <c r="E160" i="13" s="1"/>
  <c r="H10" i="13" s="1"/>
  <c r="E173" i="13"/>
  <c r="E168" i="13"/>
  <c r="E161" i="13"/>
  <c r="E156" i="13"/>
  <c r="E153" i="13"/>
  <c r="E151" i="13"/>
  <c r="E143" i="13"/>
  <c r="E140" i="13"/>
  <c r="E137" i="13"/>
  <c r="E46" i="13"/>
  <c r="E42" i="13"/>
  <c r="E27" i="13"/>
  <c r="E16" i="13"/>
  <c r="E11" i="13"/>
  <c r="E10" i="13" s="1"/>
  <c r="E9" i="13" s="1"/>
  <c r="H23" i="3"/>
  <c r="H11" i="3"/>
  <c r="E10" i="9" s="1"/>
  <c r="C7" i="13"/>
  <c r="E148" i="13" l="1"/>
  <c r="E147" i="13" s="1"/>
  <c r="H9" i="13" s="1"/>
  <c r="G367" i="3"/>
  <c r="F310" i="9"/>
  <c r="G310" i="9" s="1"/>
  <c r="M310" i="9" s="1"/>
  <c r="H377" i="9"/>
  <c r="M377" i="9" s="1"/>
  <c r="F282" i="9"/>
  <c r="G282" i="9" s="1"/>
  <c r="F321" i="9"/>
  <c r="G321" i="9" s="1"/>
  <c r="M321" i="9" s="1"/>
  <c r="F317" i="9"/>
  <c r="G317" i="9" s="1"/>
  <c r="F309" i="9"/>
  <c r="G309" i="9" s="1"/>
  <c r="F10" i="9"/>
  <c r="M10" i="9" s="1"/>
  <c r="F323" i="9"/>
  <c r="G323" i="9" s="1"/>
  <c r="M323" i="9" s="1"/>
  <c r="F283" i="9"/>
  <c r="G283" i="9" s="1"/>
  <c r="F287" i="9"/>
  <c r="G287" i="9" s="1"/>
  <c r="F291" i="9"/>
  <c r="G291" i="9" s="1"/>
  <c r="M291" i="9" s="1"/>
  <c r="F290" i="9"/>
  <c r="G290" i="9" s="1"/>
  <c r="F285" i="9"/>
  <c r="G285" i="9" s="1"/>
  <c r="M285" i="9" s="1"/>
  <c r="F289" i="9"/>
  <c r="G289" i="9" s="1"/>
  <c r="M289" i="9" s="1"/>
  <c r="F288" i="9"/>
  <c r="G288" i="9" s="1"/>
  <c r="F284" i="9"/>
  <c r="G284" i="9" s="1"/>
  <c r="M284" i="9" s="1"/>
  <c r="F286" i="9"/>
  <c r="G286" i="9" s="1"/>
  <c r="M286" i="9" s="1"/>
  <c r="F315" i="9"/>
  <c r="G315" i="9" s="1"/>
  <c r="M315" i="9" s="1"/>
  <c r="F306" i="9"/>
  <c r="G306" i="9" s="1"/>
  <c r="M306" i="9" s="1"/>
  <c r="F308" i="9"/>
  <c r="G308" i="9" s="1"/>
  <c r="M308" i="9" s="1"/>
  <c r="F307" i="9"/>
  <c r="G307" i="9" s="1"/>
  <c r="M307" i="9" s="1"/>
  <c r="F303" i="9"/>
  <c r="F305" i="9"/>
  <c r="G305" i="9" s="1"/>
  <c r="F301" i="9"/>
  <c r="G301" i="9" s="1"/>
  <c r="F312" i="9"/>
  <c r="G312" i="9" s="1"/>
  <c r="M312" i="9" s="1"/>
  <c r="F304" i="9"/>
  <c r="G304" i="9" s="1"/>
  <c r="M304" i="9" s="1"/>
  <c r="F320" i="9"/>
  <c r="G320" i="9" s="1"/>
  <c r="M320" i="9" s="1"/>
  <c r="F313" i="9"/>
  <c r="G313" i="9" s="1"/>
  <c r="M313" i="9" s="1"/>
  <c r="F302" i="9"/>
  <c r="G302" i="9" s="1"/>
  <c r="M302" i="9" s="1"/>
  <c r="F316" i="9"/>
  <c r="G316" i="9" s="1"/>
  <c r="M316" i="9" s="1"/>
  <c r="F319" i="9"/>
  <c r="G319" i="9" s="1"/>
  <c r="F318" i="9"/>
  <c r="G318" i="9" s="1"/>
  <c r="F311" i="9"/>
  <c r="G311" i="9" s="1"/>
  <c r="M311" i="9" s="1"/>
  <c r="F322" i="9"/>
  <c r="G322" i="9" s="1"/>
  <c r="F314" i="9"/>
  <c r="G314" i="9" s="1"/>
  <c r="M314" i="9" s="1"/>
  <c r="F300" i="9"/>
  <c r="G300" i="9" s="1"/>
  <c r="G412" i="3"/>
  <c r="G415" i="3"/>
  <c r="G410" i="3"/>
  <c r="G414" i="3"/>
  <c r="G411" i="3"/>
  <c r="E179" i="13"/>
  <c r="E139" i="13"/>
  <c r="E15" i="13"/>
  <c r="E14" i="13" s="1"/>
  <c r="M282" i="9" l="1"/>
  <c r="M317" i="9"/>
  <c r="M309" i="9"/>
  <c r="M290" i="9"/>
  <c r="G303" i="9"/>
  <c r="M303" i="9" s="1"/>
  <c r="M287" i="9"/>
  <c r="M283" i="9"/>
  <c r="M288" i="9"/>
  <c r="M305" i="9"/>
  <c r="M301" i="9"/>
  <c r="M300" i="9"/>
  <c r="M318" i="9"/>
  <c r="M322" i="9"/>
  <c r="M319" i="9"/>
  <c r="G416" i="3"/>
  <c r="G413" i="3"/>
  <c r="E8" i="13"/>
  <c r="H8" i="13" s="1"/>
  <c r="H11" i="13" s="1"/>
  <c r="H6" i="3"/>
  <c r="H7" i="3"/>
  <c r="H8" i="3"/>
  <c r="H9" i="3"/>
  <c r="H10" i="3"/>
  <c r="H12" i="3"/>
  <c r="H13" i="3"/>
  <c r="H14" i="3"/>
  <c r="H15" i="3"/>
  <c r="H16" i="3"/>
  <c r="H17" i="3"/>
  <c r="H18" i="3"/>
  <c r="H19" i="3"/>
  <c r="H20" i="3"/>
  <c r="H21" i="3"/>
  <c r="H22" i="3"/>
  <c r="H24" i="3"/>
  <c r="E23" i="9" s="1"/>
  <c r="F23" i="9" s="1"/>
  <c r="G23" i="9" s="1"/>
  <c r="M23" i="9" s="1"/>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305" i="3"/>
  <c r="H306" i="3"/>
  <c r="H307" i="3"/>
  <c r="H308" i="3"/>
  <c r="H309" i="3"/>
  <c r="H310" i="3"/>
  <c r="H311" i="3"/>
  <c r="H312" i="3"/>
  <c r="H313" i="3"/>
  <c r="H314" i="3"/>
  <c r="H339" i="3"/>
  <c r="H340" i="3"/>
  <c r="H341" i="3"/>
  <c r="H342" i="3"/>
  <c r="H343" i="3"/>
  <c r="E328" i="9" s="1"/>
  <c r="F328" i="9" s="1"/>
  <c r="H328" i="9" s="1"/>
  <c r="M328" i="9" s="1"/>
  <c r="H346" i="3"/>
  <c r="H347" i="3"/>
  <c r="H348" i="3"/>
  <c r="H349" i="3"/>
  <c r="H350" i="3"/>
  <c r="H351" i="3"/>
  <c r="H352" i="3"/>
  <c r="H353" i="3"/>
  <c r="H354" i="3"/>
  <c r="H355" i="3"/>
  <c r="H356" i="3"/>
  <c r="H357" i="3"/>
  <c r="H358" i="3"/>
  <c r="H359" i="3"/>
  <c r="H360" i="3"/>
  <c r="H361" i="3"/>
  <c r="H362" i="3"/>
  <c r="H363" i="3"/>
  <c r="I363" i="3" s="1"/>
  <c r="H364" i="3"/>
  <c r="I364" i="3" s="1"/>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8" i="3"/>
  <c r="H399" i="3"/>
  <c r="H400" i="3"/>
  <c r="H401" i="3"/>
  <c r="H402" i="3"/>
  <c r="H403" i="3"/>
  <c r="H404" i="3"/>
  <c r="H405" i="3"/>
  <c r="H406" i="3"/>
  <c r="H407" i="3"/>
  <c r="H408" i="3"/>
  <c r="H5" i="3"/>
  <c r="E189" i="4"/>
  <c r="E8" i="4"/>
  <c r="H415" i="3" l="1"/>
  <c r="E7" i="13"/>
  <c r="H412" i="3"/>
  <c r="H410" i="3"/>
  <c r="H411" i="3"/>
  <c r="H414" i="3"/>
  <c r="C6" i="4"/>
  <c r="D6" i="4"/>
  <c r="E7" i="4"/>
  <c r="E6" i="4" s="1"/>
  <c r="E9" i="4"/>
  <c r="E10" i="4"/>
  <c r="E11" i="4"/>
  <c r="E12" i="4"/>
  <c r="E13" i="4"/>
  <c r="E14" i="4"/>
  <c r="E15" i="4"/>
  <c r="E16" i="4"/>
  <c r="E17" i="4"/>
  <c r="E18" i="4"/>
  <c r="E19" i="4"/>
  <c r="E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50" i="4"/>
  <c r="E51" i="4"/>
  <c r="E52" i="4"/>
  <c r="E53" i="4"/>
  <c r="E54" i="4"/>
  <c r="E55" i="4"/>
  <c r="E56" i="4"/>
  <c r="E57" i="4"/>
  <c r="E58" i="4"/>
  <c r="E59" i="4"/>
  <c r="E60" i="4"/>
  <c r="E61" i="4"/>
  <c r="E62" i="4"/>
  <c r="E63" i="4"/>
  <c r="E64" i="4"/>
  <c r="E65" i="4"/>
  <c r="E66" i="4"/>
  <c r="E67" i="4"/>
  <c r="E68" i="4"/>
  <c r="E69" i="4"/>
  <c r="E70" i="4"/>
  <c r="E71" i="4"/>
  <c r="E72" i="4"/>
  <c r="E73" i="4"/>
  <c r="E74" i="4"/>
  <c r="E75" i="4"/>
  <c r="E76" i="4"/>
  <c r="E77" i="4"/>
  <c r="E78" i="4"/>
  <c r="E79" i="4"/>
  <c r="E80" i="4"/>
  <c r="E81" i="4"/>
  <c r="E82" i="4"/>
  <c r="E83" i="4"/>
  <c r="E84" i="4"/>
  <c r="E85" i="4"/>
  <c r="E86" i="4"/>
  <c r="E87" i="4"/>
  <c r="E88" i="4"/>
  <c r="E89" i="4"/>
  <c r="E90" i="4"/>
  <c r="E91" i="4"/>
  <c r="E92" i="4"/>
  <c r="E93" i="4"/>
  <c r="E94" i="4"/>
  <c r="E95" i="4"/>
  <c r="E96" i="4"/>
  <c r="E97" i="4"/>
  <c r="E98" i="4"/>
  <c r="E99" i="4"/>
  <c r="E100" i="4"/>
  <c r="E101" i="4"/>
  <c r="E102" i="4"/>
  <c r="E103" i="4"/>
  <c r="E104" i="4"/>
  <c r="E105" i="4"/>
  <c r="E106" i="4"/>
  <c r="E107" i="4"/>
  <c r="E108" i="4"/>
  <c r="E109" i="4"/>
  <c r="E110" i="4"/>
  <c r="E111" i="4"/>
  <c r="E112" i="4"/>
  <c r="E113" i="4"/>
  <c r="E114" i="4"/>
  <c r="E115" i="4"/>
  <c r="E116" i="4"/>
  <c r="E117" i="4"/>
  <c r="E118" i="4"/>
  <c r="E119" i="4"/>
  <c r="E120" i="4"/>
  <c r="E121" i="4"/>
  <c r="E122" i="4"/>
  <c r="E123" i="4"/>
  <c r="E124" i="4"/>
  <c r="E125" i="4"/>
  <c r="E126" i="4"/>
  <c r="E127" i="4"/>
  <c r="E128" i="4"/>
  <c r="E129" i="4"/>
  <c r="E130" i="4"/>
  <c r="E131" i="4"/>
  <c r="E132" i="4"/>
  <c r="E133" i="4"/>
  <c r="E134" i="4"/>
  <c r="E135" i="4"/>
  <c r="E136" i="4"/>
  <c r="E137" i="4"/>
  <c r="E138" i="4"/>
  <c r="E139" i="4"/>
  <c r="E140" i="4"/>
  <c r="E141" i="4"/>
  <c r="E142" i="4"/>
  <c r="E143" i="4"/>
  <c r="E144" i="4"/>
  <c r="E145" i="4"/>
  <c r="E146" i="4"/>
  <c r="E147" i="4"/>
  <c r="E148" i="4"/>
  <c r="E149" i="4"/>
  <c r="E150" i="4"/>
  <c r="E151" i="4"/>
  <c r="E152" i="4"/>
  <c r="E153" i="4"/>
  <c r="E154" i="4"/>
  <c r="E155" i="4"/>
  <c r="E156" i="4"/>
  <c r="E157" i="4"/>
  <c r="E158" i="4"/>
  <c r="E159" i="4"/>
  <c r="E160" i="4"/>
  <c r="E161" i="4"/>
  <c r="E162" i="4"/>
  <c r="E163" i="4"/>
  <c r="E164" i="4"/>
  <c r="E165" i="4"/>
  <c r="E166" i="4"/>
  <c r="E167" i="4"/>
  <c r="E168" i="4"/>
  <c r="E169" i="4"/>
  <c r="E170" i="4"/>
  <c r="E171" i="4"/>
  <c r="E172" i="4"/>
  <c r="E173" i="4"/>
  <c r="E174" i="4"/>
  <c r="E175" i="4"/>
  <c r="E176" i="4"/>
  <c r="E177" i="4"/>
  <c r="E178" i="4"/>
  <c r="E179" i="4"/>
  <c r="E180" i="4"/>
  <c r="E181" i="4"/>
  <c r="E182" i="4"/>
  <c r="E183" i="4"/>
  <c r="E184" i="4"/>
  <c r="E185" i="4"/>
  <c r="E186" i="4"/>
  <c r="E187" i="4"/>
  <c r="E188" i="4"/>
  <c r="E190" i="4"/>
  <c r="E191" i="4"/>
  <c r="E192" i="4"/>
  <c r="E193" i="4"/>
  <c r="E194" i="4"/>
  <c r="E195" i="4"/>
  <c r="E196" i="4"/>
  <c r="E197" i="4"/>
  <c r="E198" i="4"/>
  <c r="E199" i="4"/>
  <c r="E200" i="4"/>
  <c r="E201" i="4"/>
  <c r="E202" i="4"/>
  <c r="E203" i="4"/>
  <c r="E204" i="4"/>
  <c r="E205" i="4"/>
  <c r="E206" i="4"/>
  <c r="E207" i="4"/>
  <c r="E208" i="4"/>
  <c r="E209" i="4"/>
  <c r="E210" i="4"/>
  <c r="E211" i="4"/>
  <c r="E212" i="4"/>
  <c r="E213" i="4"/>
  <c r="E214" i="4"/>
  <c r="E215" i="4"/>
  <c r="E216" i="4"/>
  <c r="E217" i="4"/>
  <c r="E218" i="4"/>
  <c r="E219" i="4"/>
  <c r="E220" i="4"/>
  <c r="E221" i="4"/>
  <c r="E222" i="4"/>
  <c r="E223" i="4"/>
  <c r="E224" i="4"/>
  <c r="E225" i="4"/>
  <c r="E226" i="4"/>
  <c r="E227" i="4"/>
  <c r="E228" i="4"/>
  <c r="E229" i="4"/>
  <c r="E230" i="4"/>
  <c r="E231" i="4"/>
  <c r="E232" i="4"/>
  <c r="E233" i="4"/>
  <c r="E234" i="4"/>
  <c r="E235" i="4"/>
  <c r="E236" i="4"/>
  <c r="E237" i="4"/>
  <c r="E238" i="4"/>
  <c r="E239" i="4"/>
  <c r="E240" i="4"/>
  <c r="E241" i="4"/>
  <c r="E242" i="4"/>
  <c r="E243" i="4"/>
  <c r="E244" i="4"/>
  <c r="E245" i="4"/>
  <c r="E246" i="4"/>
  <c r="E247" i="4"/>
  <c r="E248" i="4"/>
  <c r="E249" i="4"/>
  <c r="E250" i="4"/>
  <c r="E251" i="4"/>
  <c r="E252" i="4"/>
  <c r="E253" i="4"/>
  <c r="E254" i="4"/>
  <c r="E255" i="4"/>
  <c r="E256" i="4"/>
  <c r="E257" i="4"/>
  <c r="E258" i="4"/>
  <c r="E259" i="4"/>
  <c r="E260" i="4"/>
  <c r="E261" i="4"/>
  <c r="E262" i="4"/>
  <c r="E263" i="4"/>
  <c r="E264" i="4"/>
  <c r="E265" i="4"/>
  <c r="E266" i="4"/>
  <c r="E267" i="4"/>
  <c r="E268" i="4"/>
  <c r="E269" i="4"/>
  <c r="E270" i="4"/>
  <c r="E271" i="4"/>
  <c r="E272" i="4"/>
  <c r="E273" i="4"/>
  <c r="E274" i="4"/>
  <c r="E275" i="4"/>
  <c r="E276" i="4"/>
  <c r="E277" i="4"/>
  <c r="E278" i="4"/>
  <c r="E279" i="4"/>
  <c r="E280" i="4"/>
  <c r="E281" i="4"/>
  <c r="E282" i="4"/>
  <c r="E283" i="4"/>
  <c r="E284" i="4"/>
  <c r="E285" i="4"/>
  <c r="E286" i="4"/>
  <c r="E287" i="4"/>
  <c r="E288" i="4"/>
  <c r="E289" i="4"/>
  <c r="E290" i="4"/>
  <c r="E291" i="4"/>
  <c r="E323" i="4" s="1"/>
  <c r="E292" i="4"/>
  <c r="E293" i="4"/>
  <c r="E294" i="4"/>
  <c r="E295" i="4"/>
  <c r="E296" i="4"/>
  <c r="E297" i="4"/>
  <c r="E298" i="4"/>
  <c r="E299" i="4"/>
  <c r="E300" i="4"/>
  <c r="E301" i="4"/>
  <c r="E302" i="4"/>
  <c r="E303" i="4"/>
  <c r="E304" i="4"/>
  <c r="E305" i="4"/>
  <c r="E306" i="4"/>
  <c r="E307" i="4"/>
  <c r="E308" i="4"/>
  <c r="E309" i="4"/>
  <c r="E310" i="4"/>
  <c r="E311" i="4"/>
  <c r="E312" i="4"/>
  <c r="E313" i="4"/>
  <c r="E314" i="4"/>
  <c r="E315" i="4"/>
  <c r="E316" i="4"/>
  <c r="E317" i="4"/>
  <c r="E318" i="4"/>
  <c r="E319" i="4"/>
  <c r="E320" i="4"/>
  <c r="D323" i="4"/>
  <c r="H416" i="3" l="1"/>
  <c r="H413" i="3"/>
  <c r="E281" i="9" l="1"/>
  <c r="E280" i="9"/>
  <c r="E279" i="9"/>
  <c r="E278" i="9"/>
  <c r="E277" i="9"/>
  <c r="E276" i="9"/>
  <c r="E275" i="9"/>
  <c r="E274" i="9"/>
  <c r="E273" i="9"/>
  <c r="E272" i="9"/>
  <c r="E271" i="9"/>
  <c r="E22" i="9" l="1"/>
  <c r="B9" i="9" l="1"/>
  <c r="B22" i="9" l="1"/>
  <c r="F22" i="9" s="1"/>
  <c r="G22" i="9" s="1"/>
  <c r="M22" i="9" s="1"/>
  <c r="B281" i="9" l="1"/>
  <c r="F281" i="9" s="1"/>
  <c r="G281" i="9" s="1"/>
  <c r="M281" i="9" s="1"/>
  <c r="B276" i="9"/>
  <c r="F276" i="9" s="1"/>
  <c r="G276" i="9" s="1"/>
  <c r="M276" i="9" s="1"/>
  <c r="B277" i="9"/>
  <c r="F277" i="9" s="1"/>
  <c r="G277" i="9" s="1"/>
  <c r="M277" i="9" s="1"/>
  <c r="B278" i="9"/>
  <c r="F278" i="9" s="1"/>
  <c r="G278" i="9" s="1"/>
  <c r="M278" i="9" s="1"/>
  <c r="B279" i="9"/>
  <c r="F279" i="9" s="1"/>
  <c r="G279" i="9" s="1"/>
  <c r="M279" i="9" s="1"/>
  <c r="B280" i="9"/>
  <c r="F280" i="9" s="1"/>
  <c r="G280" i="9" s="1"/>
  <c r="M280" i="9" s="1"/>
  <c r="B275" i="9"/>
  <c r="F275" i="9" s="1"/>
  <c r="G275" i="9" s="1"/>
  <c r="M275" i="9" s="1"/>
  <c r="B274" i="9"/>
  <c r="F274" i="9" s="1"/>
  <c r="B273" i="9"/>
  <c r="F273" i="9" s="1"/>
  <c r="G273" i="9" s="1"/>
  <c r="M273" i="9" s="1"/>
  <c r="B272" i="9"/>
  <c r="F272" i="9" s="1"/>
  <c r="G272" i="9" s="1"/>
  <c r="M272" i="9" s="1"/>
  <c r="B271" i="9"/>
  <c r="F271" i="9" s="1"/>
  <c r="G271" i="9" s="1"/>
  <c r="M271" i="9" s="1"/>
  <c r="G274" i="9" l="1"/>
  <c r="M274" i="9" s="1"/>
  <c r="B6" i="9" l="1"/>
  <c r="E270" i="9" l="1"/>
  <c r="E269" i="9"/>
  <c r="E268" i="9"/>
  <c r="E267" i="9"/>
  <c r="E266" i="9"/>
  <c r="E265" i="9"/>
  <c r="E264" i="9"/>
  <c r="E263" i="9"/>
  <c r="E262" i="9"/>
  <c r="E261" i="9"/>
  <c r="E260" i="9"/>
  <c r="E259" i="9"/>
  <c r="E258" i="9"/>
  <c r="E257" i="9"/>
  <c r="E20" i="9"/>
  <c r="E14" i="9"/>
  <c r="E8" i="9"/>
  <c r="B260" i="9" l="1"/>
  <c r="F260" i="9" s="1"/>
  <c r="G260" i="9" s="1"/>
  <c r="M260" i="9" s="1"/>
  <c r="B259" i="9"/>
  <c r="F259" i="9" s="1"/>
  <c r="G259" i="9" s="1"/>
  <c r="M259" i="9" s="1"/>
  <c r="B258" i="9"/>
  <c r="F258" i="9" s="1"/>
  <c r="G258" i="9" s="1"/>
  <c r="M258" i="9" s="1"/>
  <c r="B257" i="9"/>
  <c r="F257" i="9" s="1"/>
  <c r="G257" i="9" s="1"/>
  <c r="M257" i="9" s="1"/>
  <c r="B270" i="9"/>
  <c r="F270" i="9" s="1"/>
  <c r="G270" i="9" s="1"/>
  <c r="M270" i="9" s="1"/>
  <c r="B269" i="9"/>
  <c r="F269" i="9" s="1"/>
  <c r="G269" i="9" s="1"/>
  <c r="M269" i="9" s="1"/>
  <c r="B268" i="9"/>
  <c r="F268" i="9" s="1"/>
  <c r="G268" i="9" s="1"/>
  <c r="M268" i="9" s="1"/>
  <c r="B267" i="9"/>
  <c r="F267" i="9" s="1"/>
  <c r="G267" i="9" s="1"/>
  <c r="M267" i="9" s="1"/>
  <c r="B266" i="9"/>
  <c r="F266" i="9" s="1"/>
  <c r="G266" i="9" s="1"/>
  <c r="M266" i="9" s="1"/>
  <c r="B265" i="9"/>
  <c r="F265" i="9" s="1"/>
  <c r="G265" i="9" s="1"/>
  <c r="M265" i="9" s="1"/>
  <c r="B264" i="9"/>
  <c r="F264" i="9" s="1"/>
  <c r="G264" i="9" s="1"/>
  <c r="M264" i="9" s="1"/>
  <c r="B263" i="9"/>
  <c r="F263" i="9" s="1"/>
  <c r="G263" i="9" s="1"/>
  <c r="M263" i="9" s="1"/>
  <c r="B262" i="9"/>
  <c r="F262" i="9" s="1"/>
  <c r="G262" i="9" s="1"/>
  <c r="M262" i="9" s="1"/>
  <c r="B261" i="9"/>
  <c r="F261" i="9" s="1"/>
  <c r="G261" i="9" s="1"/>
  <c r="M261" i="9" s="1"/>
  <c r="B20" i="9"/>
  <c r="F20" i="9" s="1"/>
  <c r="G20" i="9" s="1"/>
  <c r="M20" i="9" s="1"/>
  <c r="B351" i="9"/>
  <c r="B367" i="9" l="1"/>
  <c r="F367" i="9" s="1"/>
  <c r="G367" i="9" s="1"/>
  <c r="M367" i="9" s="1"/>
  <c r="B355" i="9"/>
  <c r="F355" i="9" s="1"/>
  <c r="G355" i="9" s="1"/>
  <c r="M355" i="9" s="1"/>
  <c r="B380" i="9" l="1"/>
  <c r="F380" i="9" s="1"/>
  <c r="B371" i="9"/>
  <c r="F371" i="9" s="1"/>
  <c r="B368" i="9"/>
  <c r="F368" i="9" s="1"/>
  <c r="B366" i="9"/>
  <c r="B362" i="9"/>
  <c r="F362" i="9" s="1"/>
  <c r="M362" i="9" s="1"/>
  <c r="B361" i="9"/>
  <c r="F361" i="9" s="1"/>
  <c r="B358" i="9"/>
  <c r="F358" i="9" s="1"/>
  <c r="I358" i="9" s="1"/>
  <c r="B356" i="9"/>
  <c r="F356" i="9" s="1"/>
  <c r="I356" i="9" s="1"/>
  <c r="B354" i="9"/>
  <c r="B352" i="9"/>
  <c r="B384" i="9" s="1"/>
  <c r="B348" i="9"/>
  <c r="B347" i="9"/>
  <c r="B345" i="9"/>
  <c r="B341" i="9"/>
  <c r="B340" i="9"/>
  <c r="B339" i="9"/>
  <c r="B338" i="9"/>
  <c r="B336" i="9"/>
  <c r="B333" i="9"/>
  <c r="B332" i="9"/>
  <c r="B331" i="9"/>
  <c r="B330" i="9"/>
  <c r="B329" i="9"/>
  <c r="B326" i="9"/>
  <c r="B299" i="9"/>
  <c r="B298" i="9"/>
  <c r="B297" i="9"/>
  <c r="B296" i="9"/>
  <c r="B295" i="9"/>
  <c r="B292" i="9"/>
  <c r="B256" i="9"/>
  <c r="B255" i="9"/>
  <c r="B254" i="9"/>
  <c r="B253" i="9"/>
  <c r="B251" i="9"/>
  <c r="B250" i="9"/>
  <c r="B249" i="9"/>
  <c r="B248" i="9"/>
  <c r="B247" i="9"/>
  <c r="B246" i="9"/>
  <c r="B243" i="9"/>
  <c r="B242" i="9"/>
  <c r="B241" i="9"/>
  <c r="B240" i="9"/>
  <c r="B239" i="9"/>
  <c r="B238" i="9"/>
  <c r="B235" i="9"/>
  <c r="B234" i="9"/>
  <c r="B233" i="9"/>
  <c r="B232" i="9"/>
  <c r="B231" i="9"/>
  <c r="B230" i="9"/>
  <c r="B229" i="9"/>
  <c r="B227" i="9"/>
  <c r="B226" i="9"/>
  <c r="B225" i="9"/>
  <c r="B224" i="9"/>
  <c r="B223" i="9"/>
  <c r="B222" i="9"/>
  <c r="B221" i="9"/>
  <c r="B219" i="9"/>
  <c r="B218" i="9"/>
  <c r="B217" i="9"/>
  <c r="B216" i="9"/>
  <c r="B215" i="9"/>
  <c r="B214" i="9"/>
  <c r="B213" i="9"/>
  <c r="B211" i="9"/>
  <c r="B210" i="9"/>
  <c r="B209" i="9"/>
  <c r="B208" i="9"/>
  <c r="B207" i="9"/>
  <c r="B206" i="9"/>
  <c r="B203" i="9"/>
  <c r="B202" i="9"/>
  <c r="B201" i="9"/>
  <c r="B200" i="9"/>
  <c r="B199" i="9"/>
  <c r="B198" i="9"/>
  <c r="B197" i="9"/>
  <c r="B195" i="9"/>
  <c r="B194" i="9"/>
  <c r="B193" i="9"/>
  <c r="B192" i="9"/>
  <c r="B191" i="9"/>
  <c r="B190" i="9"/>
  <c r="B189" i="9"/>
  <c r="B187" i="9"/>
  <c r="B186" i="9"/>
  <c r="B185" i="9"/>
  <c r="B184" i="9"/>
  <c r="B183" i="9"/>
  <c r="B182" i="9"/>
  <c r="B181" i="9"/>
  <c r="B179" i="9"/>
  <c r="B178" i="9"/>
  <c r="B177" i="9"/>
  <c r="B176" i="9"/>
  <c r="B175" i="9"/>
  <c r="B174" i="9"/>
  <c r="B173" i="9"/>
  <c r="B171" i="9"/>
  <c r="B170" i="9"/>
  <c r="B169" i="9"/>
  <c r="B168" i="9"/>
  <c r="B167" i="9"/>
  <c r="B166" i="9"/>
  <c r="B165" i="9"/>
  <c r="B163" i="9"/>
  <c r="B162" i="9"/>
  <c r="B161" i="9"/>
  <c r="B160" i="9"/>
  <c r="B159" i="9"/>
  <c r="B158" i="9"/>
  <c r="B157" i="9"/>
  <c r="B155" i="9"/>
  <c r="B154" i="9"/>
  <c r="B153" i="9"/>
  <c r="B152" i="9"/>
  <c r="B151" i="9"/>
  <c r="B150" i="9"/>
  <c r="B149" i="9"/>
  <c r="B147" i="9"/>
  <c r="B146" i="9"/>
  <c r="B145" i="9"/>
  <c r="B144" i="9"/>
  <c r="B143" i="9"/>
  <c r="B142" i="9"/>
  <c r="B141" i="9"/>
  <c r="B139" i="9"/>
  <c r="B138" i="9"/>
  <c r="B137" i="9"/>
  <c r="B136" i="9"/>
  <c r="B135" i="9"/>
  <c r="B134" i="9"/>
  <c r="B133" i="9"/>
  <c r="B131" i="9"/>
  <c r="B130" i="9"/>
  <c r="B129" i="9"/>
  <c r="B128" i="9"/>
  <c r="B127" i="9"/>
  <c r="B126" i="9"/>
  <c r="B125" i="9"/>
  <c r="B123" i="9"/>
  <c r="B122" i="9"/>
  <c r="B121" i="9"/>
  <c r="B120" i="9"/>
  <c r="B119" i="9"/>
  <c r="B118" i="9"/>
  <c r="B117" i="9"/>
  <c r="B115" i="9"/>
  <c r="B114" i="9"/>
  <c r="B113" i="9"/>
  <c r="B112" i="9"/>
  <c r="B111" i="9"/>
  <c r="B110" i="9"/>
  <c r="B109" i="9"/>
  <c r="B107" i="9"/>
  <c r="B106" i="9"/>
  <c r="B105" i="9"/>
  <c r="B104" i="9"/>
  <c r="B103" i="9"/>
  <c r="B102" i="9"/>
  <c r="B101" i="9"/>
  <c r="B99" i="9"/>
  <c r="B98" i="9"/>
  <c r="B97" i="9"/>
  <c r="B96" i="9"/>
  <c r="B95" i="9"/>
  <c r="B94" i="9"/>
  <c r="B93" i="9"/>
  <c r="B91" i="9"/>
  <c r="B90" i="9"/>
  <c r="B89" i="9"/>
  <c r="B88" i="9"/>
  <c r="B87" i="9"/>
  <c r="B86" i="9"/>
  <c r="B85" i="9"/>
  <c r="B83" i="9"/>
  <c r="B82" i="9"/>
  <c r="B81" i="9"/>
  <c r="B80" i="9"/>
  <c r="B79" i="9"/>
  <c r="B78" i="9"/>
  <c r="B77" i="9"/>
  <c r="B75" i="9"/>
  <c r="B74" i="9"/>
  <c r="B73" i="9"/>
  <c r="B72" i="9"/>
  <c r="B71" i="9"/>
  <c r="B70" i="9"/>
  <c r="B69" i="9"/>
  <c r="B67" i="9"/>
  <c r="B66" i="9"/>
  <c r="B65" i="9"/>
  <c r="B64" i="9"/>
  <c r="B63" i="9"/>
  <c r="B62" i="9"/>
  <c r="B61" i="9"/>
  <c r="B59" i="9"/>
  <c r="B58" i="9"/>
  <c r="B57" i="9"/>
  <c r="B56" i="9"/>
  <c r="B55" i="9"/>
  <c r="B54" i="9"/>
  <c r="B53" i="9"/>
  <c r="B51" i="9"/>
  <c r="B50" i="9"/>
  <c r="B49" i="9"/>
  <c r="B48" i="9"/>
  <c r="B47" i="9"/>
  <c r="B46" i="9"/>
  <c r="B45" i="9"/>
  <c r="B43" i="9"/>
  <c r="B42" i="9"/>
  <c r="B41" i="9"/>
  <c r="B40" i="9"/>
  <c r="B39" i="9"/>
  <c r="B38" i="9"/>
  <c r="B37" i="9"/>
  <c r="B35" i="9"/>
  <c r="B34" i="9"/>
  <c r="B33" i="9"/>
  <c r="B32" i="9"/>
  <c r="B31" i="9"/>
  <c r="B30" i="9"/>
  <c r="B29" i="9"/>
  <c r="B27" i="9"/>
  <c r="B26" i="9"/>
  <c r="B25" i="9"/>
  <c r="B21" i="9"/>
  <c r="B19" i="9"/>
  <c r="B18" i="9"/>
  <c r="B16" i="9"/>
  <c r="B15" i="9"/>
  <c r="B14" i="9"/>
  <c r="B13" i="9"/>
  <c r="B12" i="9"/>
  <c r="B11" i="9"/>
  <c r="B7" i="9"/>
  <c r="B5" i="9"/>
  <c r="B383" i="9"/>
  <c r="F383" i="9" s="1"/>
  <c r="B379" i="9"/>
  <c r="F379" i="9" s="1"/>
  <c r="M379" i="9" s="1"/>
  <c r="B378" i="9"/>
  <c r="F378" i="9" s="1"/>
  <c r="B376" i="9"/>
  <c r="F376" i="9" s="1"/>
  <c r="B372" i="9"/>
  <c r="F372" i="9" s="1"/>
  <c r="H372" i="9" s="1"/>
  <c r="B364" i="9"/>
  <c r="F364" i="9" s="1"/>
  <c r="J364" i="9" s="1"/>
  <c r="B359" i="9"/>
  <c r="F359" i="9" s="1"/>
  <c r="M359" i="9" s="1"/>
  <c r="E351" i="9"/>
  <c r="F351" i="9" s="1"/>
  <c r="B350" i="9"/>
  <c r="B349" i="9"/>
  <c r="B344" i="9"/>
  <c r="B343" i="9"/>
  <c r="B342" i="9"/>
  <c r="B335" i="9"/>
  <c r="B327" i="9"/>
  <c r="B325" i="9"/>
  <c r="B324" i="9"/>
  <c r="B294" i="9"/>
  <c r="B293" i="9"/>
  <c r="B252" i="9"/>
  <c r="B245" i="9"/>
  <c r="B244" i="9"/>
  <c r="B237" i="9"/>
  <c r="B236" i="9"/>
  <c r="B228" i="9"/>
  <c r="B220" i="9"/>
  <c r="B212" i="9"/>
  <c r="B205" i="9"/>
  <c r="B204" i="9"/>
  <c r="B196" i="9"/>
  <c r="B188" i="9"/>
  <c r="B180" i="9"/>
  <c r="B172" i="9"/>
  <c r="B164" i="9"/>
  <c r="B156" i="9"/>
  <c r="B148" i="9"/>
  <c r="B140" i="9"/>
  <c r="B132" i="9"/>
  <c r="B124" i="9"/>
  <c r="B116" i="9"/>
  <c r="B108" i="9"/>
  <c r="B100" i="9"/>
  <c r="B92" i="9"/>
  <c r="B84" i="9"/>
  <c r="B76" i="9"/>
  <c r="B68" i="9"/>
  <c r="B60" i="9"/>
  <c r="B52" i="9"/>
  <c r="B44" i="9"/>
  <c r="B36" i="9"/>
  <c r="B28" i="9"/>
  <c r="B17" i="9"/>
  <c r="E9" i="9"/>
  <c r="D61" i="7"/>
  <c r="M364" i="9" l="1"/>
  <c r="B346" i="9"/>
  <c r="F366" i="9"/>
  <c r="M366" i="9" s="1"/>
  <c r="F354" i="9"/>
  <c r="M354" i="9" s="1"/>
  <c r="B8" i="9"/>
  <c r="F8" i="9" s="1"/>
  <c r="M8" i="9" s="1"/>
  <c r="B382" i="9"/>
  <c r="F382" i="9" s="1"/>
  <c r="G382" i="9" s="1"/>
  <c r="M382" i="9" s="1"/>
  <c r="B363" i="9"/>
  <c r="F363" i="9" s="1"/>
  <c r="J363" i="9" s="1"/>
  <c r="B357" i="9"/>
  <c r="F357" i="9" s="1"/>
  <c r="G357" i="9" s="1"/>
  <c r="M357" i="9" s="1"/>
  <c r="B375" i="9"/>
  <c r="F375" i="9" s="1"/>
  <c r="B381" i="9"/>
  <c r="F381" i="9" s="1"/>
  <c r="G381" i="9" s="1"/>
  <c r="M381" i="9" s="1"/>
  <c r="B360" i="9"/>
  <c r="F360" i="9" s="1"/>
  <c r="I360" i="9" s="1"/>
  <c r="B369" i="9"/>
  <c r="F369" i="9" s="1"/>
  <c r="G369" i="9" s="1"/>
  <c r="M369" i="9" s="1"/>
  <c r="F9" i="9"/>
  <c r="M9" i="9" s="1"/>
  <c r="B370" i="9"/>
  <c r="F370" i="9" s="1"/>
  <c r="G370" i="9" s="1"/>
  <c r="M370" i="9" s="1"/>
  <c r="B24" i="9"/>
  <c r="D384" i="9"/>
  <c r="F384" i="9" s="1"/>
  <c r="M384" i="9" s="1"/>
  <c r="C352" i="9"/>
  <c r="B373" i="9"/>
  <c r="F373" i="9" s="1"/>
  <c r="B374" i="9"/>
  <c r="F374" i="9" s="1"/>
  <c r="B337" i="9"/>
  <c r="B334" i="9" s="1"/>
  <c r="M372" i="9"/>
  <c r="M356" i="9"/>
  <c r="G368" i="9"/>
  <c r="M368" i="9" s="1"/>
  <c r="H376" i="9"/>
  <c r="M376" i="9" s="1"/>
  <c r="G383" i="9"/>
  <c r="M383" i="9" s="1"/>
  <c r="H378" i="9"/>
  <c r="M378" i="9" s="1"/>
  <c r="M358" i="9"/>
  <c r="G371" i="9"/>
  <c r="M371" i="9" s="1"/>
  <c r="G380" i="9"/>
  <c r="M380" i="9" s="1"/>
  <c r="J361" i="9"/>
  <c r="M361" i="9" s="1"/>
  <c r="E350" i="9"/>
  <c r="F350" i="9" s="1"/>
  <c r="G350" i="9" s="1"/>
  <c r="M350" i="9" s="1"/>
  <c r="E349" i="9"/>
  <c r="F349" i="9" s="1"/>
  <c r="K349" i="9" s="1"/>
  <c r="E346" i="9"/>
  <c r="E343" i="9"/>
  <c r="F343" i="9" s="1"/>
  <c r="E341" i="9"/>
  <c r="F341" i="9" s="1"/>
  <c r="E340" i="9"/>
  <c r="F340" i="9" s="1"/>
  <c r="G340" i="9" s="1"/>
  <c r="M340" i="9" s="1"/>
  <c r="E338" i="9"/>
  <c r="F338" i="9" s="1"/>
  <c r="G338" i="9" s="1"/>
  <c r="M338" i="9" s="1"/>
  <c r="E337" i="9"/>
  <c r="E333" i="9"/>
  <c r="F333" i="9" s="1"/>
  <c r="E332" i="9"/>
  <c r="F332" i="9" s="1"/>
  <c r="H332" i="9" s="1"/>
  <c r="M332" i="9" s="1"/>
  <c r="E331" i="9"/>
  <c r="F331" i="9" s="1"/>
  <c r="H331" i="9" s="1"/>
  <c r="M331" i="9" s="1"/>
  <c r="E330" i="9"/>
  <c r="F330" i="9" s="1"/>
  <c r="E329" i="9"/>
  <c r="F329" i="9" s="1"/>
  <c r="H329" i="9" s="1"/>
  <c r="E327" i="9"/>
  <c r="F327" i="9" s="1"/>
  <c r="I327" i="9" s="1"/>
  <c r="M327" i="9" s="1"/>
  <c r="E326" i="9"/>
  <c r="F326" i="9" s="1"/>
  <c r="E325" i="9"/>
  <c r="F325" i="9" s="1"/>
  <c r="G325" i="9" s="1"/>
  <c r="E324" i="9"/>
  <c r="F324" i="9" s="1"/>
  <c r="J324" i="9" s="1"/>
  <c r="E299" i="9"/>
  <c r="F299" i="9" s="1"/>
  <c r="E298" i="9"/>
  <c r="F298" i="9" s="1"/>
  <c r="E297" i="9"/>
  <c r="F297" i="9" s="1"/>
  <c r="E296" i="9"/>
  <c r="F296" i="9" s="1"/>
  <c r="E295" i="9"/>
  <c r="F295" i="9" s="1"/>
  <c r="E294" i="9"/>
  <c r="F294" i="9" s="1"/>
  <c r="G294" i="9" s="1"/>
  <c r="E293" i="9"/>
  <c r="F293" i="9" s="1"/>
  <c r="E292" i="9"/>
  <c r="F292" i="9" s="1"/>
  <c r="E256" i="9"/>
  <c r="F256" i="9" s="1"/>
  <c r="E255" i="9"/>
  <c r="F255" i="9" s="1"/>
  <c r="E254" i="9"/>
  <c r="F254" i="9" s="1"/>
  <c r="G254" i="9" s="1"/>
  <c r="E253" i="9"/>
  <c r="F253" i="9" s="1"/>
  <c r="G253" i="9" s="1"/>
  <c r="E252" i="9"/>
  <c r="F252" i="9" s="1"/>
  <c r="E251" i="9"/>
  <c r="F251" i="9" s="1"/>
  <c r="E250" i="9"/>
  <c r="F250" i="9" s="1"/>
  <c r="E249" i="9"/>
  <c r="F249" i="9" s="1"/>
  <c r="G249" i="9" s="1"/>
  <c r="E248" i="9"/>
  <c r="F248" i="9" s="1"/>
  <c r="G248" i="9" s="1"/>
  <c r="E247" i="9"/>
  <c r="F247" i="9" s="1"/>
  <c r="E246" i="9"/>
  <c r="F246" i="9" s="1"/>
  <c r="E245" i="9"/>
  <c r="F245" i="9" s="1"/>
  <c r="G245" i="9" s="1"/>
  <c r="E244" i="9"/>
  <c r="F244" i="9" s="1"/>
  <c r="E243" i="9"/>
  <c r="F243" i="9" s="1"/>
  <c r="E242" i="9"/>
  <c r="F242" i="9" s="1"/>
  <c r="E241" i="9"/>
  <c r="F241" i="9" s="1"/>
  <c r="E240" i="9"/>
  <c r="F240" i="9" s="1"/>
  <c r="G240" i="9" s="1"/>
  <c r="E239" i="9"/>
  <c r="F239" i="9" s="1"/>
  <c r="G239" i="9" s="1"/>
  <c r="E238" i="9"/>
  <c r="F238" i="9" s="1"/>
  <c r="E237" i="9"/>
  <c r="F237" i="9" s="1"/>
  <c r="G237" i="9" s="1"/>
  <c r="E236" i="9"/>
  <c r="F236" i="9" s="1"/>
  <c r="E235" i="9"/>
  <c r="F235" i="9" s="1"/>
  <c r="E234" i="9"/>
  <c r="F234" i="9" s="1"/>
  <c r="E233" i="9"/>
  <c r="F233" i="9" s="1"/>
  <c r="E232" i="9"/>
  <c r="F232" i="9" s="1"/>
  <c r="E231" i="9"/>
  <c r="F231" i="9" s="1"/>
  <c r="G231" i="9" s="1"/>
  <c r="E230" i="9"/>
  <c r="F230" i="9" s="1"/>
  <c r="E229" i="9"/>
  <c r="F229" i="9" s="1"/>
  <c r="G229" i="9" s="1"/>
  <c r="E228" i="9"/>
  <c r="F228" i="9" s="1"/>
  <c r="E227" i="9"/>
  <c r="F227" i="9" s="1"/>
  <c r="E226" i="9"/>
  <c r="F226" i="9" s="1"/>
  <c r="E225" i="9"/>
  <c r="F225" i="9" s="1"/>
  <c r="E224" i="9"/>
  <c r="F224" i="9" s="1"/>
  <c r="E223" i="9"/>
  <c r="F223" i="9" s="1"/>
  <c r="E222" i="9"/>
  <c r="F222" i="9" s="1"/>
  <c r="E221" i="9"/>
  <c r="F221" i="9" s="1"/>
  <c r="G221" i="9" s="1"/>
  <c r="E220" i="9"/>
  <c r="F220" i="9" s="1"/>
  <c r="E219" i="9"/>
  <c r="F219" i="9" s="1"/>
  <c r="E218" i="9"/>
  <c r="F218" i="9" s="1"/>
  <c r="E217" i="9"/>
  <c r="F217" i="9" s="1"/>
  <c r="G217" i="9" s="1"/>
  <c r="E216" i="9"/>
  <c r="F216" i="9" s="1"/>
  <c r="G216" i="9" s="1"/>
  <c r="E215" i="9"/>
  <c r="F215" i="9" s="1"/>
  <c r="E214" i="9"/>
  <c r="F214" i="9" s="1"/>
  <c r="E213" i="9"/>
  <c r="F213" i="9" s="1"/>
  <c r="G213" i="9" s="1"/>
  <c r="E212" i="9"/>
  <c r="F212" i="9" s="1"/>
  <c r="G212" i="9" s="1"/>
  <c r="E211" i="9"/>
  <c r="F211" i="9" s="1"/>
  <c r="E210" i="9"/>
  <c r="F210" i="9" s="1"/>
  <c r="E209" i="9"/>
  <c r="F209" i="9" s="1"/>
  <c r="E208" i="9"/>
  <c r="F208" i="9" s="1"/>
  <c r="G208" i="9" s="1"/>
  <c r="E207" i="9"/>
  <c r="F207" i="9" s="1"/>
  <c r="G207" i="9" s="1"/>
  <c r="E206" i="9"/>
  <c r="F206" i="9" s="1"/>
  <c r="E205" i="9"/>
  <c r="F205" i="9" s="1"/>
  <c r="G205" i="9" s="1"/>
  <c r="E204" i="9"/>
  <c r="F204" i="9" s="1"/>
  <c r="E203" i="9"/>
  <c r="F203" i="9" s="1"/>
  <c r="E202" i="9"/>
  <c r="F202" i="9" s="1"/>
  <c r="E201" i="9"/>
  <c r="F201" i="9" s="1"/>
  <c r="E200" i="9"/>
  <c r="F200" i="9" s="1"/>
  <c r="E199" i="9"/>
  <c r="F199" i="9" s="1"/>
  <c r="E198" i="9"/>
  <c r="F198" i="9" s="1"/>
  <c r="G198" i="9" s="1"/>
  <c r="E197" i="9"/>
  <c r="F197" i="9" s="1"/>
  <c r="G197" i="9" s="1"/>
  <c r="E196" i="9"/>
  <c r="F196" i="9" s="1"/>
  <c r="E195" i="9"/>
  <c r="F195" i="9" s="1"/>
  <c r="E194" i="9"/>
  <c r="F194" i="9" s="1"/>
  <c r="E193" i="9"/>
  <c r="F193" i="9" s="1"/>
  <c r="E192" i="9"/>
  <c r="F192" i="9" s="1"/>
  <c r="E191" i="9"/>
  <c r="F191" i="9" s="1"/>
  <c r="E190" i="9"/>
  <c r="F190" i="9" s="1"/>
  <c r="G190" i="9" s="1"/>
  <c r="E189" i="9"/>
  <c r="F189" i="9" s="1"/>
  <c r="G189" i="9" s="1"/>
  <c r="E188" i="9"/>
  <c r="F188" i="9" s="1"/>
  <c r="E187" i="9"/>
  <c r="F187" i="9" s="1"/>
  <c r="E186" i="9"/>
  <c r="F186" i="9" s="1"/>
  <c r="E185" i="9"/>
  <c r="F185" i="9" s="1"/>
  <c r="E184" i="9"/>
  <c r="F184" i="9" s="1"/>
  <c r="G184" i="9" s="1"/>
  <c r="E183" i="9"/>
  <c r="F183" i="9" s="1"/>
  <c r="E182" i="9"/>
  <c r="F182" i="9" s="1"/>
  <c r="E181" i="9"/>
  <c r="F181" i="9" s="1"/>
  <c r="G181" i="9" s="1"/>
  <c r="E180" i="9"/>
  <c r="F180" i="9" s="1"/>
  <c r="E179" i="9"/>
  <c r="F179" i="9" s="1"/>
  <c r="G179" i="9" s="1"/>
  <c r="E178" i="9"/>
  <c r="F178" i="9" s="1"/>
  <c r="G178" i="9" s="1"/>
  <c r="E177" i="9"/>
  <c r="F177" i="9" s="1"/>
  <c r="E176" i="9"/>
  <c r="F176" i="9" s="1"/>
  <c r="E175" i="9"/>
  <c r="F175" i="9" s="1"/>
  <c r="E174" i="9"/>
  <c r="F174" i="9" s="1"/>
  <c r="E173" i="9"/>
  <c r="F173" i="9" s="1"/>
  <c r="G173" i="9" s="1"/>
  <c r="E172" i="9"/>
  <c r="F172" i="9" s="1"/>
  <c r="G172" i="9" s="1"/>
  <c r="E171" i="9"/>
  <c r="F171" i="9" s="1"/>
  <c r="E170" i="9"/>
  <c r="F170" i="9" s="1"/>
  <c r="G170" i="9" s="1"/>
  <c r="E169" i="9"/>
  <c r="F169" i="9" s="1"/>
  <c r="E168" i="9"/>
  <c r="F168" i="9" s="1"/>
  <c r="E167" i="9"/>
  <c r="F167" i="9" s="1"/>
  <c r="G167" i="9" s="1"/>
  <c r="E166" i="9"/>
  <c r="F166" i="9" s="1"/>
  <c r="G166" i="9" s="1"/>
  <c r="E165" i="9"/>
  <c r="F165" i="9" s="1"/>
  <c r="G165" i="9" s="1"/>
  <c r="E164" i="9"/>
  <c r="F164" i="9" s="1"/>
  <c r="E163" i="9"/>
  <c r="F163" i="9" s="1"/>
  <c r="E162" i="9"/>
  <c r="F162" i="9" s="1"/>
  <c r="G162" i="9" s="1"/>
  <c r="E161" i="9"/>
  <c r="F161" i="9" s="1"/>
  <c r="G161" i="9" s="1"/>
  <c r="E160" i="9"/>
  <c r="F160" i="9" s="1"/>
  <c r="E159" i="9"/>
  <c r="F159" i="9" s="1"/>
  <c r="G159" i="9" s="1"/>
  <c r="E158" i="9"/>
  <c r="F158" i="9" s="1"/>
  <c r="E157" i="9"/>
  <c r="F157" i="9" s="1"/>
  <c r="E156" i="9"/>
  <c r="F156" i="9" s="1"/>
  <c r="G156" i="9" s="1"/>
  <c r="E155" i="9"/>
  <c r="F155" i="9" s="1"/>
  <c r="E154" i="9"/>
  <c r="F154" i="9" s="1"/>
  <c r="E153" i="9"/>
  <c r="F153" i="9" s="1"/>
  <c r="E152" i="9"/>
  <c r="F152" i="9" s="1"/>
  <c r="G152" i="9" s="1"/>
  <c r="E151" i="9"/>
  <c r="F151" i="9" s="1"/>
  <c r="E150" i="9"/>
  <c r="F150" i="9" s="1"/>
  <c r="G150" i="9" s="1"/>
  <c r="E149" i="9"/>
  <c r="F149" i="9" s="1"/>
  <c r="E148" i="9"/>
  <c r="F148" i="9" s="1"/>
  <c r="E147" i="9"/>
  <c r="F147" i="9" s="1"/>
  <c r="G147" i="9" s="1"/>
  <c r="E146" i="9"/>
  <c r="F146" i="9" s="1"/>
  <c r="E145" i="9"/>
  <c r="F145" i="9" s="1"/>
  <c r="G145" i="9" s="1"/>
  <c r="E144" i="9"/>
  <c r="F144" i="9" s="1"/>
  <c r="E143" i="9"/>
  <c r="F143" i="9" s="1"/>
  <c r="E142" i="9"/>
  <c r="F142" i="9" s="1"/>
  <c r="E141" i="9"/>
  <c r="F141" i="9" s="1"/>
  <c r="G141" i="9" s="1"/>
  <c r="E140" i="9"/>
  <c r="F140" i="9" s="1"/>
  <c r="G140" i="9" s="1"/>
  <c r="E139" i="9"/>
  <c r="F139" i="9" s="1"/>
  <c r="E138" i="9"/>
  <c r="F138" i="9" s="1"/>
  <c r="E137" i="9"/>
  <c r="F137" i="9" s="1"/>
  <c r="E136" i="9"/>
  <c r="F136" i="9" s="1"/>
  <c r="E135" i="9"/>
  <c r="F135" i="9" s="1"/>
  <c r="E134" i="9"/>
  <c r="F134" i="9" s="1"/>
  <c r="E133" i="9"/>
  <c r="F133" i="9" s="1"/>
  <c r="G133" i="9" s="1"/>
  <c r="E132" i="9"/>
  <c r="F132" i="9" s="1"/>
  <c r="E131" i="9"/>
  <c r="F131" i="9" s="1"/>
  <c r="G131" i="9" s="1"/>
  <c r="E130" i="9"/>
  <c r="F130" i="9" s="1"/>
  <c r="G130" i="9" s="1"/>
  <c r="E129" i="9"/>
  <c r="F129" i="9" s="1"/>
  <c r="G129" i="9" s="1"/>
  <c r="E128" i="9"/>
  <c r="F128" i="9" s="1"/>
  <c r="E127" i="9"/>
  <c r="F127" i="9" s="1"/>
  <c r="E126" i="9"/>
  <c r="F126" i="9" s="1"/>
  <c r="E125" i="9"/>
  <c r="F125" i="9" s="1"/>
  <c r="G125" i="9" s="1"/>
  <c r="E124" i="9"/>
  <c r="F124" i="9" s="1"/>
  <c r="E123" i="9"/>
  <c r="F123" i="9" s="1"/>
  <c r="E122" i="9"/>
  <c r="F122" i="9" s="1"/>
  <c r="G122" i="9" s="1"/>
  <c r="E121" i="9"/>
  <c r="F121" i="9" s="1"/>
  <c r="G121" i="9" s="1"/>
  <c r="E120" i="9"/>
  <c r="F120" i="9" s="1"/>
  <c r="G120" i="9" s="1"/>
  <c r="E119" i="9"/>
  <c r="F119" i="9" s="1"/>
  <c r="G119" i="9" s="1"/>
  <c r="E118" i="9"/>
  <c r="F118" i="9" s="1"/>
  <c r="G118" i="9" s="1"/>
  <c r="E117" i="9"/>
  <c r="F117" i="9" s="1"/>
  <c r="G117" i="9" s="1"/>
  <c r="E116" i="9"/>
  <c r="F116" i="9" s="1"/>
  <c r="E115" i="9"/>
  <c r="F115" i="9" s="1"/>
  <c r="E114" i="9"/>
  <c r="F114" i="9" s="1"/>
  <c r="E113" i="9"/>
  <c r="F113" i="9" s="1"/>
  <c r="E112" i="9"/>
  <c r="F112" i="9" s="1"/>
  <c r="E111" i="9"/>
  <c r="F111" i="9" s="1"/>
  <c r="G111" i="9" s="1"/>
  <c r="E110" i="9"/>
  <c r="F110" i="9" s="1"/>
  <c r="E109" i="9"/>
  <c r="F109" i="9" s="1"/>
  <c r="G109" i="9" s="1"/>
  <c r="E108" i="9"/>
  <c r="F108" i="9" s="1"/>
  <c r="G108" i="9" s="1"/>
  <c r="E107" i="9"/>
  <c r="F107" i="9" s="1"/>
  <c r="E106" i="9"/>
  <c r="F106" i="9" s="1"/>
  <c r="G106" i="9" s="1"/>
  <c r="E105" i="9"/>
  <c r="F105" i="9" s="1"/>
  <c r="E104" i="9"/>
  <c r="F104" i="9" s="1"/>
  <c r="G104" i="9" s="1"/>
  <c r="E103" i="9"/>
  <c r="F103" i="9" s="1"/>
  <c r="E102" i="9"/>
  <c r="F102" i="9" s="1"/>
  <c r="E101" i="9"/>
  <c r="F101" i="9" s="1"/>
  <c r="G101" i="9" s="1"/>
  <c r="E100" i="9"/>
  <c r="F100" i="9" s="1"/>
  <c r="E99" i="9"/>
  <c r="F99" i="9" s="1"/>
  <c r="E98" i="9"/>
  <c r="F98" i="9" s="1"/>
  <c r="G98" i="9" s="1"/>
  <c r="E97" i="9"/>
  <c r="F97" i="9" s="1"/>
  <c r="G97" i="9" s="1"/>
  <c r="E96" i="9"/>
  <c r="F96" i="9" s="1"/>
  <c r="E95" i="9"/>
  <c r="F95" i="9" s="1"/>
  <c r="E94" i="9"/>
  <c r="F94" i="9" s="1"/>
  <c r="E93" i="9"/>
  <c r="F93" i="9" s="1"/>
  <c r="G93" i="9" s="1"/>
  <c r="E92" i="9"/>
  <c r="F92" i="9" s="1"/>
  <c r="G92" i="9" s="1"/>
  <c r="E91" i="9"/>
  <c r="F91" i="9" s="1"/>
  <c r="E90" i="9"/>
  <c r="F90" i="9" s="1"/>
  <c r="G90" i="9" s="1"/>
  <c r="E89" i="9"/>
  <c r="F89" i="9" s="1"/>
  <c r="G89" i="9" s="1"/>
  <c r="E88" i="9"/>
  <c r="F88" i="9" s="1"/>
  <c r="E87" i="9"/>
  <c r="F87" i="9" s="1"/>
  <c r="E86" i="9"/>
  <c r="F86" i="9" s="1"/>
  <c r="G86" i="9" s="1"/>
  <c r="E85" i="9"/>
  <c r="F85" i="9" s="1"/>
  <c r="G85" i="9" s="1"/>
  <c r="E84" i="9"/>
  <c r="F84" i="9" s="1"/>
  <c r="E83" i="9"/>
  <c r="F83" i="9" s="1"/>
  <c r="E82" i="9"/>
  <c r="F82" i="9" s="1"/>
  <c r="G82" i="9" s="1"/>
  <c r="E81" i="9"/>
  <c r="F81" i="9" s="1"/>
  <c r="G81" i="9" s="1"/>
  <c r="E80" i="9"/>
  <c r="F80" i="9" s="1"/>
  <c r="E79" i="9"/>
  <c r="F79" i="9" s="1"/>
  <c r="E78" i="9"/>
  <c r="F78" i="9" s="1"/>
  <c r="G78" i="9" s="1"/>
  <c r="E77" i="9"/>
  <c r="F77" i="9" s="1"/>
  <c r="G77" i="9" s="1"/>
  <c r="E76" i="9"/>
  <c r="F76" i="9" s="1"/>
  <c r="E75" i="9"/>
  <c r="F75" i="9" s="1"/>
  <c r="G75" i="9" s="1"/>
  <c r="E74" i="9"/>
  <c r="F74" i="9" s="1"/>
  <c r="G74" i="9" s="1"/>
  <c r="E73" i="9"/>
  <c r="F73" i="9" s="1"/>
  <c r="E72" i="9"/>
  <c r="F72" i="9" s="1"/>
  <c r="E71" i="9"/>
  <c r="F71" i="9" s="1"/>
  <c r="E70" i="9"/>
  <c r="F70" i="9" s="1"/>
  <c r="E69" i="9"/>
  <c r="F69" i="9" s="1"/>
  <c r="G69" i="9" s="1"/>
  <c r="E68" i="9"/>
  <c r="F68" i="9" s="1"/>
  <c r="G68" i="9" s="1"/>
  <c r="E67" i="9"/>
  <c r="F67" i="9" s="1"/>
  <c r="E66" i="9"/>
  <c r="F66" i="9" s="1"/>
  <c r="G66" i="9" s="1"/>
  <c r="E65" i="9"/>
  <c r="F65" i="9" s="1"/>
  <c r="E64" i="9"/>
  <c r="F64" i="9" s="1"/>
  <c r="E63" i="9"/>
  <c r="F63" i="9" s="1"/>
  <c r="G63" i="9" s="1"/>
  <c r="E62" i="9"/>
  <c r="F62" i="9" s="1"/>
  <c r="E61" i="9"/>
  <c r="F61" i="9" s="1"/>
  <c r="G61" i="9" s="1"/>
  <c r="E60" i="9"/>
  <c r="F60" i="9" s="1"/>
  <c r="E59" i="9"/>
  <c r="F59" i="9" s="1"/>
  <c r="G59" i="9" s="1"/>
  <c r="E58" i="9"/>
  <c r="F58" i="9" s="1"/>
  <c r="G58" i="9" s="1"/>
  <c r="E57" i="9"/>
  <c r="F57" i="9" s="1"/>
  <c r="G57" i="9" s="1"/>
  <c r="E56" i="9"/>
  <c r="F56" i="9" s="1"/>
  <c r="E55" i="9"/>
  <c r="F55" i="9" s="1"/>
  <c r="E54" i="9"/>
  <c r="F54" i="9" s="1"/>
  <c r="E53" i="9"/>
  <c r="F53" i="9" s="1"/>
  <c r="G53" i="9" s="1"/>
  <c r="E52" i="9"/>
  <c r="F52" i="9" s="1"/>
  <c r="E51" i="9"/>
  <c r="F51" i="9" s="1"/>
  <c r="G51" i="9" s="1"/>
  <c r="E50" i="9"/>
  <c r="F50" i="9" s="1"/>
  <c r="G50" i="9" s="1"/>
  <c r="E49" i="9"/>
  <c r="F49" i="9" s="1"/>
  <c r="E48" i="9"/>
  <c r="F48" i="9" s="1"/>
  <c r="E47" i="9"/>
  <c r="F47" i="9" s="1"/>
  <c r="G47" i="9" s="1"/>
  <c r="E46" i="9"/>
  <c r="F46" i="9" s="1"/>
  <c r="G46" i="9" s="1"/>
  <c r="E45" i="9"/>
  <c r="F45" i="9" s="1"/>
  <c r="G45" i="9" s="1"/>
  <c r="E44" i="9"/>
  <c r="F44" i="9" s="1"/>
  <c r="E43" i="9"/>
  <c r="F43" i="9" s="1"/>
  <c r="E42" i="9"/>
  <c r="F42" i="9" s="1"/>
  <c r="G42" i="9" s="1"/>
  <c r="E41" i="9"/>
  <c r="F41" i="9" s="1"/>
  <c r="E40" i="9"/>
  <c r="F40" i="9" s="1"/>
  <c r="G40" i="9" s="1"/>
  <c r="E39" i="9"/>
  <c r="F39" i="9" s="1"/>
  <c r="E38" i="9"/>
  <c r="F38" i="9" s="1"/>
  <c r="G38" i="9" s="1"/>
  <c r="E37" i="9"/>
  <c r="F37" i="9" s="1"/>
  <c r="G37" i="9" s="1"/>
  <c r="E36" i="9"/>
  <c r="F36" i="9" s="1"/>
  <c r="E35" i="9"/>
  <c r="F35" i="9" s="1"/>
  <c r="G35" i="9" s="1"/>
  <c r="E34" i="9"/>
  <c r="F34" i="9" s="1"/>
  <c r="G34" i="9" s="1"/>
  <c r="E33" i="9"/>
  <c r="F33" i="9" s="1"/>
  <c r="E32" i="9"/>
  <c r="F32" i="9" s="1"/>
  <c r="E31" i="9"/>
  <c r="F31" i="9" s="1"/>
  <c r="E30" i="9"/>
  <c r="F30" i="9" s="1"/>
  <c r="E29" i="9"/>
  <c r="F29" i="9" s="1"/>
  <c r="G29" i="9" s="1"/>
  <c r="E28" i="9"/>
  <c r="F28" i="9" s="1"/>
  <c r="E27" i="9"/>
  <c r="F27" i="9" s="1"/>
  <c r="G27" i="9" s="1"/>
  <c r="E26" i="9"/>
  <c r="F26" i="9" s="1"/>
  <c r="G26" i="9" s="1"/>
  <c r="E25" i="9"/>
  <c r="F25" i="9" s="1"/>
  <c r="E24" i="9"/>
  <c r="E21" i="9"/>
  <c r="F21" i="9" s="1"/>
  <c r="G21" i="9" s="1"/>
  <c r="E19" i="9"/>
  <c r="F19" i="9" s="1"/>
  <c r="G19" i="9" s="1"/>
  <c r="E18" i="9"/>
  <c r="F18" i="9" s="1"/>
  <c r="G18" i="9" s="1"/>
  <c r="E17" i="9"/>
  <c r="F17" i="9" s="1"/>
  <c r="E16" i="9"/>
  <c r="F16" i="9" s="1"/>
  <c r="E15" i="9"/>
  <c r="F15" i="9" s="1"/>
  <c r="G15" i="9" s="1"/>
  <c r="E13" i="9"/>
  <c r="F13" i="9" s="1"/>
  <c r="M13" i="9" s="1"/>
  <c r="E12" i="9"/>
  <c r="F12" i="9" s="1"/>
  <c r="G12" i="9" s="1"/>
  <c r="M12" i="9" s="1"/>
  <c r="E11" i="9"/>
  <c r="F11" i="9" s="1"/>
  <c r="E7" i="9"/>
  <c r="F7" i="9" s="1"/>
  <c r="M7" i="9" s="1"/>
  <c r="E6" i="9"/>
  <c r="F6" i="9" s="1"/>
  <c r="M6" i="9" s="1"/>
  <c r="E5" i="9"/>
  <c r="M360" i="9" l="1"/>
  <c r="M363" i="9"/>
  <c r="B353" i="9"/>
  <c r="F353" i="9" s="1"/>
  <c r="M353" i="9" s="1"/>
  <c r="B365" i="9"/>
  <c r="F365" i="9" s="1"/>
  <c r="M365" i="9" s="1"/>
  <c r="B4" i="9"/>
  <c r="E4" i="9"/>
  <c r="H373" i="9"/>
  <c r="M373" i="9" s="1"/>
  <c r="H374" i="9"/>
  <c r="M374" i="9" s="1"/>
  <c r="H375" i="9"/>
  <c r="M375" i="9" s="1"/>
  <c r="G39" i="9"/>
  <c r="M39" i="9" s="1"/>
  <c r="G48" i="9"/>
  <c r="M48" i="9" s="1"/>
  <c r="G25" i="9"/>
  <c r="M25" i="9" s="1"/>
  <c r="G33" i="9"/>
  <c r="M33" i="9" s="1"/>
  <c r="G41" i="9"/>
  <c r="M41" i="9" s="1"/>
  <c r="G49" i="9"/>
  <c r="M49" i="9" s="1"/>
  <c r="G65" i="9"/>
  <c r="M65" i="9" s="1"/>
  <c r="G73" i="9"/>
  <c r="M73" i="9" s="1"/>
  <c r="G105" i="9"/>
  <c r="M105" i="9" s="1"/>
  <c r="G113" i="9"/>
  <c r="M113" i="9" s="1"/>
  <c r="G137" i="9"/>
  <c r="M137" i="9" s="1"/>
  <c r="G153" i="9"/>
  <c r="M153" i="9" s="1"/>
  <c r="G169" i="9"/>
  <c r="M169" i="9" s="1"/>
  <c r="G177" i="9"/>
  <c r="M177" i="9" s="1"/>
  <c r="G185" i="9"/>
  <c r="M185" i="9" s="1"/>
  <c r="G193" i="9"/>
  <c r="M193" i="9" s="1"/>
  <c r="G201" i="9"/>
  <c r="M201" i="9" s="1"/>
  <c r="G209" i="9"/>
  <c r="M209" i="9" s="1"/>
  <c r="G225" i="9"/>
  <c r="M225" i="9" s="1"/>
  <c r="G233" i="9"/>
  <c r="M233" i="9" s="1"/>
  <c r="G241" i="9"/>
  <c r="M241" i="9" s="1"/>
  <c r="G298" i="9"/>
  <c r="M298" i="9" s="1"/>
  <c r="G114" i="9"/>
  <c r="M114" i="9" s="1"/>
  <c r="G138" i="9"/>
  <c r="M138" i="9" s="1"/>
  <c r="G146" i="9"/>
  <c r="M146" i="9" s="1"/>
  <c r="G154" i="9"/>
  <c r="M154" i="9" s="1"/>
  <c r="G186" i="9"/>
  <c r="M186" i="9" s="1"/>
  <c r="G194" i="9"/>
  <c r="M194" i="9" s="1"/>
  <c r="G202" i="9"/>
  <c r="M202" i="9" s="1"/>
  <c r="G210" i="9"/>
  <c r="M210" i="9" s="1"/>
  <c r="G218" i="9"/>
  <c r="M218" i="9" s="1"/>
  <c r="G226" i="9"/>
  <c r="M226" i="9" s="1"/>
  <c r="G234" i="9"/>
  <c r="M234" i="9" s="1"/>
  <c r="G242" i="9"/>
  <c r="M242" i="9" s="1"/>
  <c r="G250" i="9"/>
  <c r="M250" i="9" s="1"/>
  <c r="G299" i="9"/>
  <c r="M299" i="9" s="1"/>
  <c r="G32" i="9"/>
  <c r="M32" i="9" s="1"/>
  <c r="G43" i="9"/>
  <c r="M43" i="9" s="1"/>
  <c r="G67" i="9"/>
  <c r="M67" i="9" s="1"/>
  <c r="G83" i="9"/>
  <c r="M83" i="9" s="1"/>
  <c r="G91" i="9"/>
  <c r="M91" i="9" s="1"/>
  <c r="G99" i="9"/>
  <c r="M99" i="9" s="1"/>
  <c r="G107" i="9"/>
  <c r="M107" i="9" s="1"/>
  <c r="G115" i="9"/>
  <c r="M115" i="9" s="1"/>
  <c r="G123" i="9"/>
  <c r="M123" i="9" s="1"/>
  <c r="G139" i="9"/>
  <c r="M139" i="9" s="1"/>
  <c r="G155" i="9"/>
  <c r="M155" i="9" s="1"/>
  <c r="G163" i="9"/>
  <c r="M163" i="9" s="1"/>
  <c r="G171" i="9"/>
  <c r="M171" i="9" s="1"/>
  <c r="G187" i="9"/>
  <c r="M187" i="9" s="1"/>
  <c r="G195" i="9"/>
  <c r="M195" i="9" s="1"/>
  <c r="G203" i="9"/>
  <c r="M203" i="9" s="1"/>
  <c r="G211" i="9"/>
  <c r="M211" i="9" s="1"/>
  <c r="G219" i="9"/>
  <c r="M219" i="9" s="1"/>
  <c r="G227" i="9"/>
  <c r="M227" i="9" s="1"/>
  <c r="G235" i="9"/>
  <c r="M235" i="9" s="1"/>
  <c r="G243" i="9"/>
  <c r="M243" i="9" s="1"/>
  <c r="G251" i="9"/>
  <c r="M251" i="9" s="1"/>
  <c r="G292" i="9"/>
  <c r="M292" i="9" s="1"/>
  <c r="G31" i="9"/>
  <c r="M31" i="9" s="1"/>
  <c r="G17" i="9"/>
  <c r="M17" i="9" s="1"/>
  <c r="G28" i="9"/>
  <c r="M28" i="9" s="1"/>
  <c r="G36" i="9"/>
  <c r="M36" i="9" s="1"/>
  <c r="G44" i="9"/>
  <c r="M44" i="9" s="1"/>
  <c r="G52" i="9"/>
  <c r="M52" i="9" s="1"/>
  <c r="G60" i="9"/>
  <c r="M60" i="9" s="1"/>
  <c r="G76" i="9"/>
  <c r="M76" i="9" s="1"/>
  <c r="G84" i="9"/>
  <c r="M84" i="9" s="1"/>
  <c r="G100" i="9"/>
  <c r="M100" i="9" s="1"/>
  <c r="G116" i="9"/>
  <c r="M116" i="9" s="1"/>
  <c r="G124" i="9"/>
  <c r="M124" i="9" s="1"/>
  <c r="G132" i="9"/>
  <c r="M132" i="9" s="1"/>
  <c r="G148" i="9"/>
  <c r="M148" i="9" s="1"/>
  <c r="G164" i="9"/>
  <c r="M164" i="9" s="1"/>
  <c r="G180" i="9"/>
  <c r="M180" i="9" s="1"/>
  <c r="G188" i="9"/>
  <c r="M188" i="9" s="1"/>
  <c r="G196" i="9"/>
  <c r="M196" i="9" s="1"/>
  <c r="G204" i="9"/>
  <c r="M204" i="9" s="1"/>
  <c r="G220" i="9"/>
  <c r="M220" i="9" s="1"/>
  <c r="G228" i="9"/>
  <c r="M228" i="9" s="1"/>
  <c r="G236" i="9"/>
  <c r="M236" i="9" s="1"/>
  <c r="G244" i="9"/>
  <c r="M244" i="9" s="1"/>
  <c r="G252" i="9"/>
  <c r="M252" i="9" s="1"/>
  <c r="G293" i="9"/>
  <c r="M293" i="9" s="1"/>
  <c r="G16" i="9"/>
  <c r="M16" i="9" s="1"/>
  <c r="G149" i="9"/>
  <c r="M149" i="9" s="1"/>
  <c r="G157" i="9"/>
  <c r="M157" i="9" s="1"/>
  <c r="G30" i="9"/>
  <c r="M30" i="9" s="1"/>
  <c r="G54" i="9"/>
  <c r="M54" i="9" s="1"/>
  <c r="G62" i="9"/>
  <c r="M62" i="9" s="1"/>
  <c r="G70" i="9"/>
  <c r="M70" i="9" s="1"/>
  <c r="G94" i="9"/>
  <c r="M94" i="9" s="1"/>
  <c r="G102" i="9"/>
  <c r="M102" i="9" s="1"/>
  <c r="G110" i="9"/>
  <c r="M110" i="9" s="1"/>
  <c r="G126" i="9"/>
  <c r="M126" i="9" s="1"/>
  <c r="G134" i="9"/>
  <c r="M134" i="9" s="1"/>
  <c r="G142" i="9"/>
  <c r="M142" i="9" s="1"/>
  <c r="G158" i="9"/>
  <c r="M158" i="9" s="1"/>
  <c r="G174" i="9"/>
  <c r="M174" i="9" s="1"/>
  <c r="G182" i="9"/>
  <c r="M182" i="9" s="1"/>
  <c r="G206" i="9"/>
  <c r="M206" i="9" s="1"/>
  <c r="G214" i="9"/>
  <c r="M214" i="9" s="1"/>
  <c r="G222" i="9"/>
  <c r="M222" i="9" s="1"/>
  <c r="G230" i="9"/>
  <c r="M230" i="9" s="1"/>
  <c r="G238" i="9"/>
  <c r="M238" i="9" s="1"/>
  <c r="G246" i="9"/>
  <c r="M246" i="9" s="1"/>
  <c r="G295" i="9"/>
  <c r="M295" i="9" s="1"/>
  <c r="G55" i="9"/>
  <c r="M55" i="9" s="1"/>
  <c r="G71" i="9"/>
  <c r="M71" i="9" s="1"/>
  <c r="G79" i="9"/>
  <c r="M79" i="9" s="1"/>
  <c r="G87" i="9"/>
  <c r="M87" i="9" s="1"/>
  <c r="G95" i="9"/>
  <c r="M95" i="9" s="1"/>
  <c r="G103" i="9"/>
  <c r="M103" i="9" s="1"/>
  <c r="G127" i="9"/>
  <c r="M127" i="9" s="1"/>
  <c r="G135" i="9"/>
  <c r="M135" i="9" s="1"/>
  <c r="G143" i="9"/>
  <c r="M143" i="9" s="1"/>
  <c r="G151" i="9"/>
  <c r="M151" i="9" s="1"/>
  <c r="G175" i="9"/>
  <c r="M175" i="9" s="1"/>
  <c r="G183" i="9"/>
  <c r="M183" i="9" s="1"/>
  <c r="G191" i="9"/>
  <c r="M191" i="9" s="1"/>
  <c r="G199" i="9"/>
  <c r="M199" i="9" s="1"/>
  <c r="G215" i="9"/>
  <c r="M215" i="9" s="1"/>
  <c r="G223" i="9"/>
  <c r="M223" i="9" s="1"/>
  <c r="G247" i="9"/>
  <c r="M247" i="9" s="1"/>
  <c r="G255" i="9"/>
  <c r="M255" i="9" s="1"/>
  <c r="G296" i="9"/>
  <c r="M296" i="9" s="1"/>
  <c r="G56" i="9"/>
  <c r="M56" i="9" s="1"/>
  <c r="G64" i="9"/>
  <c r="M64" i="9" s="1"/>
  <c r="G72" i="9"/>
  <c r="M72" i="9" s="1"/>
  <c r="G80" i="9"/>
  <c r="M80" i="9" s="1"/>
  <c r="G88" i="9"/>
  <c r="M88" i="9" s="1"/>
  <c r="G96" i="9"/>
  <c r="M96" i="9" s="1"/>
  <c r="G112" i="9"/>
  <c r="M112" i="9" s="1"/>
  <c r="G128" i="9"/>
  <c r="M128" i="9" s="1"/>
  <c r="G136" i="9"/>
  <c r="M136" i="9" s="1"/>
  <c r="G144" i="9"/>
  <c r="M144" i="9" s="1"/>
  <c r="G160" i="9"/>
  <c r="M160" i="9" s="1"/>
  <c r="G168" i="9"/>
  <c r="M168" i="9" s="1"/>
  <c r="G176" i="9"/>
  <c r="M176" i="9" s="1"/>
  <c r="G192" i="9"/>
  <c r="M192" i="9" s="1"/>
  <c r="G200" i="9"/>
  <c r="M200" i="9" s="1"/>
  <c r="G224" i="9"/>
  <c r="M224" i="9" s="1"/>
  <c r="G232" i="9"/>
  <c r="M232" i="9" s="1"/>
  <c r="G256" i="9"/>
  <c r="M256" i="9" s="1"/>
  <c r="G297" i="9"/>
  <c r="M297" i="9" s="1"/>
  <c r="F5" i="9"/>
  <c r="I414" i="3"/>
  <c r="F24" i="9"/>
  <c r="F346" i="9"/>
  <c r="I346" i="9" s="1"/>
  <c r="M346" i="9" s="1"/>
  <c r="M38" i="9"/>
  <c r="M78" i="9"/>
  <c r="M40" i="9"/>
  <c r="M19" i="9"/>
  <c r="M63" i="9"/>
  <c r="M159" i="9"/>
  <c r="M120" i="9"/>
  <c r="M184" i="9"/>
  <c r="M216" i="9"/>
  <c r="M57" i="9"/>
  <c r="M89" i="9"/>
  <c r="M121" i="9"/>
  <c r="M129" i="9"/>
  <c r="M145" i="9"/>
  <c r="M217" i="9"/>
  <c r="M249" i="9"/>
  <c r="M46" i="9"/>
  <c r="M118" i="9"/>
  <c r="M190" i="9"/>
  <c r="M254" i="9"/>
  <c r="M207" i="9"/>
  <c r="M231" i="9"/>
  <c r="M104" i="9"/>
  <c r="M152" i="9"/>
  <c r="M208" i="9"/>
  <c r="M240" i="9"/>
  <c r="M248" i="9"/>
  <c r="L330" i="9"/>
  <c r="H330" i="9"/>
  <c r="M81" i="9"/>
  <c r="M97" i="9"/>
  <c r="M15" i="9"/>
  <c r="M26" i="9"/>
  <c r="M34" i="9"/>
  <c r="M42" i="9"/>
  <c r="M50" i="9"/>
  <c r="M58" i="9"/>
  <c r="M66" i="9"/>
  <c r="M74" i="9"/>
  <c r="M82" i="9"/>
  <c r="M90" i="9"/>
  <c r="M98" i="9"/>
  <c r="M106" i="9"/>
  <c r="M122" i="9"/>
  <c r="M130" i="9"/>
  <c r="M162" i="9"/>
  <c r="M178" i="9"/>
  <c r="M166" i="9"/>
  <c r="M198" i="9"/>
  <c r="M86" i="9"/>
  <c r="M150" i="9"/>
  <c r="M47" i="9"/>
  <c r="M111" i="9"/>
  <c r="M239" i="9"/>
  <c r="M179" i="9"/>
  <c r="H333" i="9"/>
  <c r="M333" i="9" s="1"/>
  <c r="M325" i="9"/>
  <c r="K341" i="9"/>
  <c r="M341" i="9" s="1"/>
  <c r="M101" i="9"/>
  <c r="M109" i="9"/>
  <c r="M117" i="9"/>
  <c r="M125" i="9"/>
  <c r="M133" i="9"/>
  <c r="M141" i="9"/>
  <c r="M165" i="9"/>
  <c r="M173" i="9"/>
  <c r="M181" i="9"/>
  <c r="M189" i="9"/>
  <c r="M197" i="9"/>
  <c r="M205" i="9"/>
  <c r="M213" i="9"/>
  <c r="M221" i="9"/>
  <c r="M229" i="9"/>
  <c r="M237" i="9"/>
  <c r="M245" i="9"/>
  <c r="M253" i="9"/>
  <c r="M294" i="9"/>
  <c r="I326" i="9"/>
  <c r="M326" i="9" s="1"/>
  <c r="G351" i="9"/>
  <c r="M351" i="9" s="1"/>
  <c r="M51" i="9"/>
  <c r="M75" i="9"/>
  <c r="M21" i="9"/>
  <c r="M35" i="9"/>
  <c r="M119" i="9"/>
  <c r="F337" i="9"/>
  <c r="G337" i="9" s="1"/>
  <c r="M337" i="9" s="1"/>
  <c r="E339" i="9"/>
  <c r="F339" i="9" s="1"/>
  <c r="H339" i="9" s="1"/>
  <c r="M339" i="9" s="1"/>
  <c r="M77" i="9"/>
  <c r="M170" i="9"/>
  <c r="E347" i="9"/>
  <c r="F347" i="9" s="1"/>
  <c r="M347" i="9" s="1"/>
  <c r="M167" i="9"/>
  <c r="M140" i="9"/>
  <c r="M69" i="9"/>
  <c r="F14" i="9"/>
  <c r="G14" i="9" s="1"/>
  <c r="M14" i="9" s="1"/>
  <c r="E348" i="9"/>
  <c r="F348" i="9" s="1"/>
  <c r="L348" i="9" s="1"/>
  <c r="M348" i="9" s="1"/>
  <c r="M108" i="9"/>
  <c r="M59" i="9"/>
  <c r="M18" i="9"/>
  <c r="M29" i="9"/>
  <c r="M37" i="9"/>
  <c r="M61" i="9"/>
  <c r="M85" i="9"/>
  <c r="M93" i="9"/>
  <c r="E342" i="9"/>
  <c r="F342" i="9" s="1"/>
  <c r="I342" i="9" s="1"/>
  <c r="J343" i="9"/>
  <c r="M343" i="9" s="1"/>
  <c r="M147" i="9"/>
  <c r="M53" i="9"/>
  <c r="M92" i="9"/>
  <c r="G11" i="9"/>
  <c r="E335" i="9"/>
  <c r="M68" i="9"/>
  <c r="M156" i="9"/>
  <c r="M172" i="9"/>
  <c r="D385" i="9"/>
  <c r="C385" i="9"/>
  <c r="E336" i="9"/>
  <c r="F336" i="9" s="1"/>
  <c r="H336" i="9" s="1"/>
  <c r="M336" i="9" s="1"/>
  <c r="E344" i="9"/>
  <c r="F344" i="9" s="1"/>
  <c r="I344" i="9" s="1"/>
  <c r="M344" i="9" s="1"/>
  <c r="E352" i="9"/>
  <c r="M212" i="9"/>
  <c r="M27" i="9"/>
  <c r="M45" i="9"/>
  <c r="E345" i="9"/>
  <c r="F345" i="9" s="1"/>
  <c r="I345" i="9" s="1"/>
  <c r="M345" i="9" s="1"/>
  <c r="G324" i="9"/>
  <c r="M324" i="9" s="1"/>
  <c r="M161" i="9"/>
  <c r="M329" i="9"/>
  <c r="M349" i="9"/>
  <c r="B385" i="9" l="1"/>
  <c r="B386" i="9" s="1"/>
  <c r="F335" i="9"/>
  <c r="G335" i="9" s="1"/>
  <c r="M335" i="9" s="1"/>
  <c r="E334" i="9"/>
  <c r="F334" i="9" s="1"/>
  <c r="K385" i="9"/>
  <c r="R292" i="11"/>
  <c r="M11" i="9"/>
  <c r="G24" i="9"/>
  <c r="M24" i="9" s="1"/>
  <c r="F4" i="9"/>
  <c r="M330" i="9"/>
  <c r="L385" i="9"/>
  <c r="M342" i="9"/>
  <c r="D386" i="9"/>
  <c r="F352" i="9"/>
  <c r="J385" i="9"/>
  <c r="H385" i="9"/>
  <c r="M131" i="9"/>
  <c r="I385" i="9"/>
  <c r="E385" i="9" l="1"/>
  <c r="F385" i="9"/>
  <c r="G352" i="9"/>
  <c r="M352" i="9" s="1"/>
  <c r="G334" i="9"/>
  <c r="G385" i="9" l="1"/>
  <c r="M334" i="9"/>
  <c r="M385" i="9" s="1"/>
  <c r="J386" i="9" l="1"/>
  <c r="M386" i="9"/>
  <c r="M387" i="9" s="1"/>
</calcChain>
</file>

<file path=xl/sharedStrings.xml><?xml version="1.0" encoding="utf-8"?>
<sst xmlns="http://schemas.openxmlformats.org/spreadsheetml/2006/main" count="4911" uniqueCount="1058">
  <si>
    <r>
      <t xml:space="preserve">FONDO MUTUO RF CASH PYG
</t>
    </r>
    <r>
      <rPr>
        <b/>
        <sz val="16"/>
        <color theme="0"/>
        <rFont val="Arial Narrow"/>
        <family val="2"/>
      </rPr>
      <t>Administrado por: Regional Administradora de Fondos Patrimoniales 
de Inversión S.A.</t>
    </r>
  </si>
  <si>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</si>
  <si>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</si>
  <si>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</si>
  <si>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</si>
  <si>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</si>
  <si>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</si>
  <si>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</si>
  <si>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</si>
  <si>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</si>
  <si>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</si>
  <si>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</si>
  <si>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</si>
  <si>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</si>
  <si>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Balance desde 1/1/2022 al 31/12/2022</t>
  </si>
  <si>
    <t xml:space="preserve">Fondo </t>
  </si>
  <si>
    <t xml:space="preserve">No / F1 / 1 </t>
  </si>
  <si>
    <t xml:space="preserve">Moneda de Exposición </t>
  </si>
  <si>
    <t xml:space="preserve">Guaraníes / PYG </t>
  </si>
  <si>
    <t>Cuenta Contable</t>
  </si>
  <si>
    <t>APERTURA</t>
  </si>
  <si>
    <t>SALDOS</t>
  </si>
  <si>
    <t xml:space="preserve">TOTAL </t>
  </si>
  <si>
    <t>Descripción</t>
  </si>
  <si>
    <t>Código</t>
  </si>
  <si>
    <t>Control</t>
  </si>
  <si>
    <t>. ACTIVO</t>
  </si>
  <si>
    <t>.   Disponibilidades</t>
  </si>
  <si>
    <t>.     Disponibilidades en guaranies</t>
  </si>
  <si>
    <t>.       Bancos Cta. Cte.</t>
  </si>
  <si>
    <t>.         Banco Regional Cta. Cte. N° 8167519</t>
  </si>
  <si>
    <t>.         Banco Regional Cta. Cte. N° 8247855</t>
  </si>
  <si>
    <t>.   Inversiones</t>
  </si>
  <si>
    <t>.     Inversiones en guaranies</t>
  </si>
  <si>
    <t>.       Bonos Públicos</t>
  </si>
  <si>
    <t>.         Botes (PYG01) 7,90% 24/10/2028</t>
  </si>
  <si>
    <t>.         Botes (PYG02) 7,90% 24/10/2028</t>
  </si>
  <si>
    <t>.         Botes (PYG03) 7,90% 24/10/2028</t>
  </si>
  <si>
    <t>.         Botes (PYG04) 7,90% 24/10/2028</t>
  </si>
  <si>
    <t>.         Botes 7,75% 20/06/2025</t>
  </si>
  <si>
    <t>.         Botes (PYG 05) 7,90% 24/10/2028</t>
  </si>
  <si>
    <t>.         Botes (PYTNA01F8541) 7,75% 20/06/2025</t>
  </si>
  <si>
    <t>.         Letras de Regulacion Monetaria (BCPLRM-1) 8,40% 25/08/2023</t>
  </si>
  <si>
    <t>.         Letras de Regulacion Monetaria (BCPLRM-2) 9,95% 26/04/2024</t>
  </si>
  <si>
    <t>.       Bonos Corporativos</t>
  </si>
  <si>
    <t>.         Núcleo S.A.E. 9,00% 11/03/2024</t>
  </si>
  <si>
    <t>.         Telecel S.A.E. 9,25% 30/12/2026</t>
  </si>
  <si>
    <t>.         Núcleo S.A.E. 7,10% 02/02/2028</t>
  </si>
  <si>
    <t>.         Telecel S.A.E. (TEL 01) 8,75% 03/06/2024</t>
  </si>
  <si>
    <t>.         Telecel S.A.E. (TEL 02) 8,75% 03/06/2024</t>
  </si>
  <si>
    <t>.         Imperial S.A.E. (PYG-01) 9,00% 25/03/2026</t>
  </si>
  <si>
    <t>.         Núcleo S.A.E. (NUC 02) 7,10% 02/02/2028</t>
  </si>
  <si>
    <t>.         Imperial S.A.E. (PYG-02) 9,00% 25/03/2026</t>
  </si>
  <si>
    <t>.         Imperial S.A.E. (PYG-03) 9,00% 25/03/2026</t>
  </si>
  <si>
    <t>.         Núcleo S.A.E (NUC-01) 8,75% 11/03/2025</t>
  </si>
  <si>
    <t>.         Telecel S.A.E. 9,25% 29/05/2026</t>
  </si>
  <si>
    <t>.         Telecel S.A.E. (TEL 03) 6,70% 29/09/2028</t>
  </si>
  <si>
    <t>.         Telecel S.A.E. (TEL 04) 8,75% 03/06/2024</t>
  </si>
  <si>
    <t>.         Telecel S.A.E. (TEL 03) 8,75% 03/06/2024</t>
  </si>
  <si>
    <t>.         Núcleo S.A.E. (PYNUC01F9189) 9,00% 11/03/2024</t>
  </si>
  <si>
    <t>.       Bonos Financieros</t>
  </si>
  <si>
    <t>.         Banco Itaú Paraguay S.A. (TAU PYG01) 6,10% 16/12/2025</t>
  </si>
  <si>
    <t>.         Banco Itaú Paraguay S.A. (TAU PYG04) 6,10% 16/12/2025</t>
  </si>
  <si>
    <t>.         Banco Itaú Paraguay S.A. (TAU PYG05) 6,10% 16/12/2025</t>
  </si>
  <si>
    <t>.       Certficado Depósito de Ahorro</t>
  </si>
  <si>
    <t>.         Finexpar S.A.E.C.A. (FIN AA 4869) 8,00% 12/08/2022</t>
  </si>
  <si>
    <t>.         Finexpar S.A.E.C.A. (FIN AA 4862) 8,00% 12/08/2022</t>
  </si>
  <si>
    <t>.         Finexpar S.A.E.C.A. (FIN AA 4863) 8,00% 12/08/2022</t>
  </si>
  <si>
    <t>.         Finexpar S.A.E.C.A. (FIN AA 4864) 8,00% 12/08/2022</t>
  </si>
  <si>
    <t>.         Finexpar S.A.E.C.A. (FIN AA 4865) 8,00% 12/08/2022</t>
  </si>
  <si>
    <t>.         Finexpar S.A.E.C.A. (FIN AA 4866) 8,00% 12/08/2022</t>
  </si>
  <si>
    <t>.         Finexpar S.A.E.C.A. (FIN AA 4867) 8,00% 12/08/2022</t>
  </si>
  <si>
    <t>.         Banco Nacional de Fomento (BNF AA 3555) 6,85% 29/08/2022</t>
  </si>
  <si>
    <t>.         Banco Nacional de Fomento (BNF AA 3529) 6,85% 29/08/2022</t>
  </si>
  <si>
    <t>.         Banco Nacional de Fomento (BNF AA 3544) 6,85% 29/08/2022</t>
  </si>
  <si>
    <t>.         Banco Nacional de Fomento (BNF AA 3545) 6,85% 29/08/2022</t>
  </si>
  <si>
    <t>.         Banco Nacional de Fomento (BNF AA 3546) 6,85% 29/08/2022</t>
  </si>
  <si>
    <t>.         Banco Nacional de Fomento (BNF AA 3547) 6,85% 29/08/2022</t>
  </si>
  <si>
    <t>.         Banco Nacional de Fomento (BNF AA 3548) 6,85% 29/08/2022</t>
  </si>
  <si>
    <t>.         Banco Nacional de Fomento (BNF AA 3549) 6,85% 29/08/2022</t>
  </si>
  <si>
    <t>.         Banco Continental (CON BP 0912) 9% 18/03/2022</t>
  </si>
  <si>
    <t>.         Banco Continental (CON BP 0905) 8,50% 28/02/2022</t>
  </si>
  <si>
    <t>.         Banco Nacional de Fomento (BNF AA 3542) 6,85% 29/08/2022</t>
  </si>
  <si>
    <t>.         Banco Nacional de Fomento (BNF AA 3543) 6,85% 29/08/2022</t>
  </si>
  <si>
    <t>.         Banco Nacional de Fomento (BNF AA 3541) 6,85% 29/08/2022</t>
  </si>
  <si>
    <t>.         Banco Nacional de Fomento (BNF AA 3558) 6,85% 29/08/2022</t>
  </si>
  <si>
    <t>.         Banco Nacional de Fomento (BNF AA 3556) 6,85% 29/08/2022</t>
  </si>
  <si>
    <t>.         Banco Nacional de Fomento (BNF AA 3557) 6,85% 29/08/2022</t>
  </si>
  <si>
    <t>.         Banco Nacional de Fomento (BNF AA 3554) 6,85% 29/08/2022</t>
  </si>
  <si>
    <t>.         TU Financiera S.A.E.C.A. (TUF AA 5313) 7,25% 23/01/2023</t>
  </si>
  <si>
    <t>.         TU Financiera S.A.E.C.A. (TUF AA 5318) 7,25% 23/01/2023</t>
  </si>
  <si>
    <t>.         TU Financiera S.A.E.C.A. (TUF AA 5320) 7,25% 23/01/2023</t>
  </si>
  <si>
    <t>.         TU Financiera S.A.E.C.A. (TUF AA 5322) 7,25% 23/01/2023</t>
  </si>
  <si>
    <t>.         TU Financiera S.A.E.C.A. (TUF AA 5324) 7,25% 23/01/2023</t>
  </si>
  <si>
    <t>.         TU Financiera S.A.E.C.A. (TUF AA 5327) 7,25% 23/01/2023</t>
  </si>
  <si>
    <t>.         TU Financiera S.A.E.C.A. (TUF AA 5341) 7,25% 23/01/2023</t>
  </si>
  <si>
    <t>.         TU Financiera S.A.E.C.A. (TUF AA 5343) 7,25% 23/01/2023</t>
  </si>
  <si>
    <t>.         TU Financiera S.A.E.C.A. (TUF AA 5345) 7,25% 23/01/2023</t>
  </si>
  <si>
    <t>.         TU Financiera S.A.E.C.A. (TUF AA 5332) 7,25% 23/01/2023</t>
  </si>
  <si>
    <t>.         TU Financiera S.A.E.C.A. (TUF AA 5333) 7,25% 23/01/2023</t>
  </si>
  <si>
    <t>.         TU Financiera S.A.E.C.A. (TUF AA 5334) 7,25% 23/01/2023</t>
  </si>
  <si>
    <t>.         TU Financiera S.A.E.C.A. (TUF AA 5336) 7,25% 23/01/2023</t>
  </si>
  <si>
    <t>.         TU Financiera S.A.E.C.A. (TUF AA 5337) 7,25% 23/01/2023</t>
  </si>
  <si>
    <t>.         TU Financiera S.A.E.C.A. (TUF AA 5340) 7,25% 23/01/2023</t>
  </si>
  <si>
    <t>.         TU Financiera S.A.E.C.A. (TUF AA 5311) 7,75% 22/01/2024</t>
  </si>
  <si>
    <t>.         TU Financiera S.A.E.C.A. (TUF AA 5312) 7,75% 22/01/2024</t>
  </si>
  <si>
    <t>.         TU Financiera S.A.E.C.A. (TUF AA 5314) 7,75% 22/01/2024</t>
  </si>
  <si>
    <t>.         TU Financiera S.A.E.C.A. (TUF AA 5315) 7,75% 22/01/2024</t>
  </si>
  <si>
    <t>.         TU Financiera S.A.E.C.A. (TUF AA 5316) 7,75% 22/01/2024</t>
  </si>
  <si>
    <t>.         TU Financiera S.A.E.C.A. (TUF AA 5317) 7,75% 22/01/2024</t>
  </si>
  <si>
    <t>.         TU Financiera S.A.E.C.A. (TUF AA 5319) 7,75% 22/01/2024</t>
  </si>
  <si>
    <t>.         TU Financiera S.A.E.C.A. (TUF AA 5321) 7,75% 22/01/2024</t>
  </si>
  <si>
    <t>.         TU Financiera S.A.E.C.A. (TUF AA 5323) 7,75% 22/01/2024</t>
  </si>
  <si>
    <t>.         TU Financiera S.A.E.C.A. (TUF AA 5325) 7,75% 22/01/2024</t>
  </si>
  <si>
    <t>.         Banco Nacional de Fomento (BNF AA 3553) 6,85% 29/08/2022</t>
  </si>
  <si>
    <t>.         Banco Continental (CON BY 0345) 8,50% 12/09/2022</t>
  </si>
  <si>
    <t>.         Solar Ahorro y Finanzas S.A.E.C.A (SAF BA 0684) 6,50% 30/01/2023</t>
  </si>
  <si>
    <t>.         Solar Ahorro y Finanzas S.A.E.C.A (SAF BA 0685) 6,50% 30/01/2023</t>
  </si>
  <si>
    <t>.         Solar Ahorro y Finanzas S.A.E.C.A (SAF BA 0686) 6,50% 30/01/2023</t>
  </si>
  <si>
    <t>.         Solar Ahorro y Finanzas S.A.E.C.A (SAF BA 0687) 6,50% 30/01/2023</t>
  </si>
  <si>
    <t>.         Solar Ahorro y Finanzas S.A.E.C.A (SAF BA 0692) 6,50% 30/01/2023</t>
  </si>
  <si>
    <t>.         Solar Ahorro y Finanzas S.A.E.C.A (SAF BA 0694) 6,50% 30/01/2023</t>
  </si>
  <si>
    <t>.         Solar Ahorro y Finanzas S.A.E.C.A (SAF BA 0695) 6,50% 30/01/2023</t>
  </si>
  <si>
    <t>.         Solar Ahorro y Finanzas S.A.E.C.A (SAF BA 0696) 6,50% 30/01/2023</t>
  </si>
  <si>
    <t>.         Solar Ahorro y Finanzas S.A.E.C.A (SAF BA 0697) 6,50% 30/01/2023</t>
  </si>
  <si>
    <t>.         Solar Ahorro y Finanzas S.A.E.C.A (SAF BA 0698) 6,50% 30/01/2023</t>
  </si>
  <si>
    <t>.         Solar Ahorro y Finanzas S.A.E.C.A (SAF BA 0699) 6,50% 30/01/2023</t>
  </si>
  <si>
    <t>.         Solar Ahorro y Finanzas S.A.E.C.A (SAF BA 0700) 6,50% 30/01/2023</t>
  </si>
  <si>
    <t>.         Solar Ahorro y Finanzas S.A.E.C.A (SAF BA 0701) 6,50% 30/01/2023</t>
  </si>
  <si>
    <t>.         Solar Ahorro y Finanzas S.A.E.C.A (SAF BA 0702) 6,50% 30/01/2023</t>
  </si>
  <si>
    <t>.         Solar Ahorro y Finanzas S.A.E.C.A (SAF BA 0688) 6,50% 30/01/2023</t>
  </si>
  <si>
    <t>.         Solar Ahorro y Finanzas S.A.E.C.A (SAF BA 0689) 6,50% 30/01/2023</t>
  </si>
  <si>
    <t>.         Solar Ahorro y Finanzas S.A.E.C.A (SAF BA 0690) 6,50% 30/01/2023</t>
  </si>
  <si>
    <t>.         Solar Ahorro y Finanzas S.A.E.C.A (SAF BA 0691) 6,50% 30/01/2023</t>
  </si>
  <si>
    <t>.         Solar Ahorro y Finanzas S.A.E.C.A (SAF BA 0693) 6,50% 30/01/2023</t>
  </si>
  <si>
    <t>.         Solar Ahorro y Finanzas S.A.E.C.A (SAF BA 0715) 6,25% 02/02/2023</t>
  </si>
  <si>
    <t>.         Solar Ahorro y Finanzas S.A.E.C.A (SAF BA 0716) 6,25% 02/02/2023</t>
  </si>
  <si>
    <t>.         Solar Ahorro y Finanzas S.A.E.C.A (SAF BA 0717) 6,25% 02/02/2023</t>
  </si>
  <si>
    <t>.         Finexpar S.A.E.C.A (AA 5491) 6,25% 22/08/2022</t>
  </si>
  <si>
    <t>.         Finexpar S.A.E.C.A (AA 5497) 6,25% 22/08/2022</t>
  </si>
  <si>
    <t>.         Finexpar S.A.E.C.A (AA 5498) 6,25% 22/08/2022</t>
  </si>
  <si>
    <t>.         Finexpar S.A.E.C.A (AA 5499) 6,25% 22/08/2022</t>
  </si>
  <si>
    <t>.         Finexpar S.A.E.C.A (AA 5500) 6,25% 22/08/2022</t>
  </si>
  <si>
    <t>.         Finexpar S.A.E.C.A (AA 5501) 6,25% 22/08/2022</t>
  </si>
  <si>
    <t>.         Finexpar S.A.E.C.A (AA 5502) 6,25% 22/08/2022</t>
  </si>
  <si>
    <t>.         Finexpar S.A.E.C.A (AA 5503) 6,25% 22/08/2022</t>
  </si>
  <si>
    <t>.         Finexpar S.A.E.C.A (AA 5504) 6,25% 22/08/2022</t>
  </si>
  <si>
    <t>.         Finexpar S.A.E.C.A (AA 5505) 6,25% 22/08/2022</t>
  </si>
  <si>
    <t>.         Finexpar S.A.E.C.A (AA 5492) 6,75% 20/02/2023</t>
  </si>
  <si>
    <t>.         Finexpar S.A.E.C.A (AA 5493) 6,75% 20/02/2023</t>
  </si>
  <si>
    <t>.         Finexpar S.A.E.C.A (AA 5494) 6,75% 20/02/2023</t>
  </si>
  <si>
    <t>.         Finexpar S.A.E.C.A (AA 5495) 6,75% 20/02/2023</t>
  </si>
  <si>
    <t>.         Finexpar S.A.E.C.A (AA 5496) 6,75% 20/02/2023</t>
  </si>
  <si>
    <t>.         Finexpar S.A.E.C.A (AA 5484) 6,75% 20/02/2023</t>
  </si>
  <si>
    <t>.         Finexpar S.A.E.C.A (AA 5487) 6,75% 20/02/2023</t>
  </si>
  <si>
    <t>.         Finexpar S.A.E.C.A (AA 5489) 6,75% 20/02/2023</t>
  </si>
  <si>
    <t>.         Finexpar S.A.E.C.A (AA 5488) 6,75% 20/02/2023</t>
  </si>
  <si>
    <t>.         Finexpar S.A.E.C.A (AA 5490) 6,75% 20/02/2023</t>
  </si>
  <si>
    <t>.         Banco Nacional de Fomento (AA 4727) 6,85% 26/02/2024</t>
  </si>
  <si>
    <t>.         Banco Nacional de Fomento (AA 4728) 6,85% 26/02/2024</t>
  </si>
  <si>
    <t>.         Banco Nacional de Fomento (AA 4729) 6,85% 26/02/2024</t>
  </si>
  <si>
    <t>.         Banco Nacional de Fomento (AA 4730) 6,85% 26/02/2024</t>
  </si>
  <si>
    <t>.         Banco Nacional de Fomento (BNF AA 4731) 6,85% 26/02/2024</t>
  </si>
  <si>
    <t>.         Banco Nacional de Fomento (AA 4732) 6,85% 26/02/2024</t>
  </si>
  <si>
    <t>.         Banco Nacional de Fomento (AA 4923) 6,85% 18/03/2024</t>
  </si>
  <si>
    <t>.         Banco Nacional de Fomento (AA 4922) 6,85% 18/03/2024</t>
  </si>
  <si>
    <t>.         Banco Nacional de Fomento (AA 4921) 6,85% 18/03/2024</t>
  </si>
  <si>
    <t>.         Banco Nacional de Fomento (AA 4920) 6,85% 18/03/2024</t>
  </si>
  <si>
    <t>.         Banco Nacional de Fomento (AA 4919) 6,85% 18/03/2024</t>
  </si>
  <si>
    <t>.         Banco Nacional de Fomento (AA 4917) 6,85% 18/03/2024</t>
  </si>
  <si>
    <t>.         Banco Nacional de Fomento (AA 4916) 6,85% 18/03/2024</t>
  </si>
  <si>
    <t>.         Banco Nacional de Fomento (AA 4915) 6,85% 18/03/2024</t>
  </si>
  <si>
    <t>.         Banco Nacional de Fomento (AA 4914) 6,85% 18/03/2024</t>
  </si>
  <si>
    <t>.         Banco Nacional de Fomento (AA 4913) 6,85% 18/03/2024</t>
  </si>
  <si>
    <t>.         Banco Nacional de Fomento (AA 4912) 6,85% 18/03/2024</t>
  </si>
  <si>
    <t>.         Banco Nacional de Fomento (AA 4911) 6,85% 18/03/2024</t>
  </si>
  <si>
    <t>.         Banco Nacional de Fomento (AA 4909) 6,85% 18/03/2024</t>
  </si>
  <si>
    <t>.         Banco Nacional de Fomento (AA 4908) 6,85% 18/03/2024</t>
  </si>
  <si>
    <t>.         Banco Nacional de Fomento (AA 4955) 6,15% 27/03/2023</t>
  </si>
  <si>
    <t>.         Banco Nacional de Fomento (AA 4956) 6,15% 27/03/2023</t>
  </si>
  <si>
    <t>.         Finexpar Financiera S.A.E.C.A. (FIN AA 5684) 6,00% 07/11/2022</t>
  </si>
  <si>
    <t>.         Finexpar Financiera S.A.E.C.A. (FIN AA 5685) 6,00% 07/11/2022</t>
  </si>
  <si>
    <t>.         Finexpar Financiera S.A.E.C.A. (FIN AA 5686) 6,00% 07/11/2022</t>
  </si>
  <si>
    <t>.         Finexpar Financiera S.A.E.C.A. (FIN AA 5687) 6,00% 07/11/2022</t>
  </si>
  <si>
    <t>.         Finexpar Financiera S.A.E.C.A. (FIN AA 5688) 6,00% 07/11/2022</t>
  </si>
  <si>
    <t>.         Finexpar Financiera S.A.E.C.A. (FIN AA 5689) 6,00% 07/11/2022</t>
  </si>
  <si>
    <t>.         Finexpar Financiera S.A.E.C.A. (FIN AA 5690) 6,00% 07/11/2022</t>
  </si>
  <si>
    <t>.         Finexpar Financiera S.A.E.C.A. (FIN AA 5691) 6,00% 07/11/2022</t>
  </si>
  <si>
    <t>.         Finexpar Financiera S.A.E.C.A. (FIN AA 5692) 6,00% 07/11/2022</t>
  </si>
  <si>
    <t>.         Finexpar Financiera S.A.E.C.A. (FIN AA 5693) 6,00% 07/11/2022</t>
  </si>
  <si>
    <t>.         Finexpar Financiera S.A.E.C.A. (FIN AA 5694) 6,00% 07/11/2022</t>
  </si>
  <si>
    <t>.         Finexpar Financiera S.A.E.C.A. (FIN AA 5695) 6,00% 07/11/2022</t>
  </si>
  <si>
    <t>.         Finexpar Financiera S.A.E.C.A. (FIN AA 5696) 6,00% 07/11/2022</t>
  </si>
  <si>
    <t>.         Finexpar Financiera S.A.E.C.A. (FIN AA 5697) 6,00% 07/11/2022</t>
  </si>
  <si>
    <t>.         Finexpar Financiera S.A.E.C.A. (FIN AA 5698) 6,00% 07/11/2022</t>
  </si>
  <si>
    <t>.         Finexpar Financiera S.A.E.C.A. (FIN AA 5699) 6,00% 07/11/2022</t>
  </si>
  <si>
    <t>.         Finexpar Financiera S.A.E.C.A. (FIN AA 5700) 6,00% 07/11/2022</t>
  </si>
  <si>
    <t>.         Finexpar Financiera S.A.E.C.A. (FIN AA 5701) 6,00% 07/11/2022</t>
  </si>
  <si>
    <t>.         Finexpar Financiera S.A.E.C.A. (FIN AA 5702) 6,00% 07/11/2022</t>
  </si>
  <si>
    <t>.         Finexpar Financiera S.A.E.C.A. (FIN AA 5703) 6,00% 07/11/2022</t>
  </si>
  <si>
    <t>.         Finexpar Financiera S.A.E.C.A. (FIN AA 5704) 6,00% 07/11/2022</t>
  </si>
  <si>
    <t>.         Finexpar Financiera S.A.E.C.A. (FIN AA 5705) 6,00% 07/11/2022</t>
  </si>
  <si>
    <t>.         Finexpar Financiera S.A.E.C.A. (FIN AA 5706) 6,00% 07/11/2022</t>
  </si>
  <si>
    <t>.         Banco Nacional de Fomento (AA 5153) 6,85% 06/05/2024</t>
  </si>
  <si>
    <t>.         Banco Nacional de Fomento (AA 5154) 6,85% 06/05/2024</t>
  </si>
  <si>
    <t>.         Banco Nacional de Fomento (AA 5149) 6,85% 06/05/2024</t>
  </si>
  <si>
    <t>.         Banco Nacional de Fomento (AA 5150) 6,85% 06/05/2024</t>
  </si>
  <si>
    <t>.         Banco Nacional de Fomento (AA 5151) 6,85% 06/05/2024</t>
  </si>
  <si>
    <t>.         Banco Nacional de Fomento (AA 5152) 6,85% 06/05/2024</t>
  </si>
  <si>
    <t>.         Solar Ahorro y Finanzas S.A.E.C.A. (BA 0852) 6,00% 16/05/2023</t>
  </si>
  <si>
    <t>.         Solar Ahorro y Finanzas S.A.E.C.A. (BA 0853) 6,00% 16/05/2023</t>
  </si>
  <si>
    <t>.         Solar Ahorro y Finanzas S.A.E.C.A. (BA 0854) 6,00% 16/05/2023</t>
  </si>
  <si>
    <t>.         Solar Ahorro y Finanzas S.A.E.C.A. (BA 0855) 6,00% 16/05/2023</t>
  </si>
  <si>
    <t>.         Solar Ahorro y Finanzas S.A.E.C.A. (BA 0856) 6,00% 16/05/2023</t>
  </si>
  <si>
    <t>.         Solar Ahorro y Finanzas S.A.E.C.A. (BA 0857) 6,00% 16/05/2023</t>
  </si>
  <si>
    <t>.         Solar Ahorro y Finanzas S.A.E.C.A. (BA 0858) 6,00% 16/05/2023</t>
  </si>
  <si>
    <t>.         Solar Ahorro y Finanzas S.A.E.C.A. (BA 0859) 6,00% 16/05/2023</t>
  </si>
  <si>
    <t>.         Solar Ahorro y Finanzas S.A.E.C.A. (BA 0860) 6,00% 16/05/2023</t>
  </si>
  <si>
    <t>.         Solar Ahorro y Finanzas S.A.E.C.A. (BA 0861) 6,00% 16/05/2023</t>
  </si>
  <si>
    <t>.         Solar Ahorro y Finanzas S.A.E.C.A. (BA 0862) 6,00% 16/05/2023</t>
  </si>
  <si>
    <t>.         Solar Ahorro y Finanzas S.A.E.C.A. (BA 0863) 6,00% 16/05/2023</t>
  </si>
  <si>
    <t>.         Solar Ahorro y Finanzas S.A.E.C.A. (BA 0864) 6,00% 16/05/2023</t>
  </si>
  <si>
    <t>.         Solar Ahorro y Finanzas S.A.E.C.A. (BA 0865) 6,00% 16/05/2023</t>
  </si>
  <si>
    <t>.         Solar Ahorro y Finanzas S.A.E.C.A. (BA 0866) 6,00% 16/05/2023</t>
  </si>
  <si>
    <t>.         Solar Ahorro y Finanzas S.A.E.C.A. (BA 0867) 6,00% 16/05/2023</t>
  </si>
  <si>
    <t>.         Solar Ahorro y Finanzas S.A.E.C.A. (BA 0868) 6,00% 16/05/2023</t>
  </si>
  <si>
    <t>.         Solar Ahorro y Finanzas S.A.E.C.A. (BA 0869) 6,00% 16/05/2023</t>
  </si>
  <si>
    <t>.         Solar Ahorro y Finanzas S.A.E.C.A. (BA 0870) 6,00% 16/05/2023</t>
  </si>
  <si>
    <t>.         Solar Ahorro y Finanzas S.A.E.C.A. (BA 0871) 6,00% 16/05/2023</t>
  </si>
  <si>
    <t>.         Banco Nacional de Fomento (AA 3402) 7,30% 15/08/2023</t>
  </si>
  <si>
    <t>.         Banco Nacional de Fomento (AA 4882) 6,85% 18/03/2024</t>
  </si>
  <si>
    <t>.         Banco Nacional de Fomento (AA 4883) 6,85% 18/03/2024</t>
  </si>
  <si>
    <t>.         Banco Nacional de Fomento (AA 4884) 6,85% 18/03/2024</t>
  </si>
  <si>
    <t>.         Banco Nacional de Fomento (AA 4885) 6,85% 18/03/2024</t>
  </si>
  <si>
    <t>.         Banco Nacional de Fomento (AA 3505) 6,85% 29/08/2022</t>
  </si>
  <si>
    <t>.         Banco Nacional de Fomento (AA 3506) 6,85% 29/08/2022</t>
  </si>
  <si>
    <t>.         Finexpar S.A.E.C.A. (AA 5605) 6,60% 10/10/2022</t>
  </si>
  <si>
    <t>.         Finexpar S.A.E.C.A. (AA 5606) 6,60% 10/10/2022</t>
  </si>
  <si>
    <t>.         Banco Familiar S.A.E.C.A. (ND 6026) 7,00% 01/08/2022</t>
  </si>
  <si>
    <t>.         Bancop S.A. (AA 2252) 7,00% 20/12/2022</t>
  </si>
  <si>
    <t>.         Bancop S.A. (AA 2253) 7,00% 20/12/2022</t>
  </si>
  <si>
    <t>.         Bancop S.A. (AA 2254) 7,00% 20/12/2022</t>
  </si>
  <si>
    <t>.         Bancop S.A. (AA 2255) 7,00% 20/12/2022</t>
  </si>
  <si>
    <t>.         Bancop S.A. (AA 2256) 7,00% 20/12/2022</t>
  </si>
  <si>
    <t>.         Bancop S.A. (AA 2257) 7,00% 20/12/2022</t>
  </si>
  <si>
    <t>.         Bancop S.A. (AA 2258) 7,00% 20/12/2022</t>
  </si>
  <si>
    <t>.         Bancop S.A. (AA 2259) 7,00% 20/12/2022</t>
  </si>
  <si>
    <t>.         Bancop S.A. (AA 2260) 7,00% 20/12/2022</t>
  </si>
  <si>
    <t>.         Bancop S.A. (AA 2261) 7,00% 20/12/2022</t>
  </si>
  <si>
    <t>.         Bancop S.A. (AA 2262) 7,00% 20/12/2022</t>
  </si>
  <si>
    <t>.         Bancop S.A. (AA 2263) 7,00% 20/12/2022</t>
  </si>
  <si>
    <t>.         Banco Continental S.A.E.C.A. (AG 4562) 6,25% 05/09/2022</t>
  </si>
  <si>
    <t>.         Banco Continental S.A.E.C.A. (AS 1649) 6,75% 24/08/2022</t>
  </si>
  <si>
    <t>.         Banco Continental S.A.E.C.A. (CE 0049) 7,50% 12/05/2022</t>
  </si>
  <si>
    <t>.         Banco Continental S.A.E.C.A. (CR 0003) 7,25% 05/08/2022</t>
  </si>
  <si>
    <t>.         Interfisa Banco S.A.E.C.A. (AB 6061) 6,50% 28/09/2023</t>
  </si>
  <si>
    <t>.         Banco GNB Paraguay (EA 4148) 8,50% 13/03/2024</t>
  </si>
  <si>
    <t>.         Banco GNB Paraguay (EA 4149) 8,50% 13/03/2024</t>
  </si>
  <si>
    <t>.         Banco GNB Paraguay (EA 4150) 8,50% 13/03/2024</t>
  </si>
  <si>
    <t>.         Banco GNB Paraguay (EA 4151) 8,50% 13/03/2024</t>
  </si>
  <si>
    <t>.         Banco GNB Paraguay (EA 4152) 8,50% 13/03/2024</t>
  </si>
  <si>
    <t>.         Banco GNB Paraguay (EA 4153) 8,50% 13/03/2024</t>
  </si>
  <si>
    <t>.         Banco GNB Paraguay (EA 4154) 8,50% 13/03/2024</t>
  </si>
  <si>
    <t>.         Banco GNB Paraguay (EA 4155) 8,50% 13/03/2024</t>
  </si>
  <si>
    <t>.         Banco GNB Paraguay (EA 4159) 8,50% 15/03/2024</t>
  </si>
  <si>
    <t>.         Banco GNB Paraguay (EA 4160) 8,50% 15/03/2024</t>
  </si>
  <si>
    <t>.         Banco GNB Paraguay (EA 4166) 8,50% 15/03/2024</t>
  </si>
  <si>
    <t>.         Banco GNB Paraguay (EA 4161) 8,50% 15/03/2024</t>
  </si>
  <si>
    <t>.         Banco GNB Paraguay (EA 4162) 8,50% 15/03/2024</t>
  </si>
  <si>
    <t>.         Banco GNB Paraguay (EA 4163) 8,50% 15/03/2024</t>
  </si>
  <si>
    <t>.         Bancop S.A. (AA 2650) 10,00% 13/05/2024</t>
  </si>
  <si>
    <t>.         Bancop S.A. (AA 2651) 10,00% 13/05/2024</t>
  </si>
  <si>
    <t>.         Bancop S.A. (AA 2652) 10,00% 13/05/2024</t>
  </si>
  <si>
    <t>.         Bancop S.A. (AA 2653) 10,00% 13/05/2024</t>
  </si>
  <si>
    <t>.         Bancop S.A. (AA 2654) 10,00% 13/05/2024</t>
  </si>
  <si>
    <t>.         Bancop S.A. (AA 2655) 10,00% 13/05/2024</t>
  </si>
  <si>
    <t>.         Bancop S.A. (AA 2656) 10,00% 13/05/2024</t>
  </si>
  <si>
    <t>.         Bancop S.A. (AA 2657) 10,00% 13/05/2024</t>
  </si>
  <si>
    <t>.         Bancop S.A. (AA 2658) 10,00% 13/05/2024</t>
  </si>
  <si>
    <t>.         Bancop S.A. (AA 2659) 10,00% 13/05/2024</t>
  </si>
  <si>
    <t>.         Banco Atlas S.A. (AB 5227) 6,90% 05/01/2023</t>
  </si>
  <si>
    <t>.       Aperturas Colocadoras</t>
  </si>
  <si>
    <t>.         Regional Casa de Bolsa S.A.</t>
  </si>
  <si>
    <t>.   Créditos</t>
  </si>
  <si>
    <t>.     Intereses a Cobrar</t>
  </si>
  <si>
    <t>.       Intereses a cobrar apertura</t>
  </si>
  <si>
    <t>.     Rentas y Amortizaciones a cobrar</t>
  </si>
  <si>
    <t>.       Rentas a cobrar Bonos Públicos</t>
  </si>
  <si>
    <t>.       Rentas a cobrar Bonos Financieros</t>
  </si>
  <si>
    <t>.       Rentas a cobrar Certificado Deposito de Ahorro</t>
  </si>
  <si>
    <t>. PASIVO</t>
  </si>
  <si>
    <t>.   Deudas</t>
  </si>
  <si>
    <t>.     Suscipcion 732</t>
  </si>
  <si>
    <t>.     Gasto por Suscripcion (PYG)</t>
  </si>
  <si>
    <t>.     Utilidades Diferidas</t>
  </si>
  <si>
    <t>.       Intereses no Devengados Apertura</t>
  </si>
  <si>
    <t>.     Otras Deudas</t>
  </si>
  <si>
    <t>.       Acreedores por Rescate</t>
  </si>
  <si>
    <t>.       Fracciones no Integradas a Cancelar</t>
  </si>
  <si>
    <t>.     Provisiones</t>
  </si>
  <si>
    <t>.       Provisión Honorarios de Administración Sociedad Gerente (Clase A)</t>
  </si>
  <si>
    <t>.       Provisión Honorarios Sociedad Gerente IVA (Clase A)</t>
  </si>
  <si>
    <t>.       Gasto por Suscripcion</t>
  </si>
  <si>
    <t>. PATRIMONIO NETO</t>
  </si>
  <si>
    <t>.   Capital</t>
  </si>
  <si>
    <t>.     Suscripciones</t>
  </si>
  <si>
    <t>.     Rescates</t>
  </si>
  <si>
    <t>. RESULTADO DEL EJERCICIO</t>
  </si>
  <si>
    <t>.     Resultado Acumulado</t>
  </si>
  <si>
    <t>.     Resultado del Ejercicio</t>
  </si>
  <si>
    <t>.   EGRESOS</t>
  </si>
  <si>
    <t>.     Egresos en guaranies</t>
  </si>
  <si>
    <t>.       Costo Bonos Públicos</t>
  </si>
  <si>
    <t>.       Costo Bonos Corporativos</t>
  </si>
  <si>
    <t>.       Costo Bonos Financieros</t>
  </si>
  <si>
    <t>.       Costo Certificado Depósito de Ahorro</t>
  </si>
  <si>
    <t>.     Egresos Varios</t>
  </si>
  <si>
    <t>.       Gastos Bursátiles</t>
  </si>
  <si>
    <t>.       Ajuste por redondeo</t>
  </si>
  <si>
    <t>.       Honorarios de Administración</t>
  </si>
  <si>
    <t>.         Honorarios Administración Sociedad Gerente Clase A</t>
  </si>
  <si>
    <t>.         Honorarios Administración Sociedad Gerente IVA Clase A</t>
  </si>
  <si>
    <t>.   INGRESOS</t>
  </si>
  <si>
    <t>.     Ingresos en Guaranies</t>
  </si>
  <si>
    <t>.       Ventas Bonos Públicos</t>
  </si>
  <si>
    <t>.       Ventas Bonos Corporativos</t>
  </si>
  <si>
    <t>.       Ventas Bonos Financieros</t>
  </si>
  <si>
    <t>.       Ventas Certificado Depósito de Ahorro</t>
  </si>
  <si>
    <t>.     Rentas</t>
  </si>
  <si>
    <t>.       Rentas Bonos Públicos</t>
  </si>
  <si>
    <t>.       Renta Bonos Corporativo</t>
  </si>
  <si>
    <t>.       Renta Bonos Financieros</t>
  </si>
  <si>
    <t>.       Renta Certificado Depósito de Ahorro</t>
  </si>
  <si>
    <t>.     Intereses</t>
  </si>
  <si>
    <t>.       Intereses Aperturas Colocadoras</t>
  </si>
  <si>
    <t>.     Resultado por Tenencia</t>
  </si>
  <si>
    <t>.       Resultado por Tenencia Bonos Públicos</t>
  </si>
  <si>
    <t>.       Resultado por Tenencia Bonos Corporativos</t>
  </si>
  <si>
    <t>.       Resultado por Tenencia Bonos Financieros</t>
  </si>
  <si>
    <t>.       Resultado por Tenencia Certificado Depósito de Ahorro</t>
  </si>
  <si>
    <t xml:space="preserve">Total Deudor </t>
  </si>
  <si>
    <t xml:space="preserve">Total Acreedor </t>
  </si>
  <si>
    <t>***  I  : Cuenta Imputable</t>
  </si>
  <si>
    <t>***  NI : Cuenta No Imputable</t>
  </si>
  <si>
    <t>Clasificacion</t>
  </si>
  <si>
    <t>Para los EEFF</t>
  </si>
  <si>
    <t>Código Cuenta</t>
  </si>
  <si>
    <t>Cuenta</t>
  </si>
  <si>
    <t>Moneda</t>
  </si>
  <si>
    <t>***</t>
  </si>
  <si>
    <t>ACTIVO</t>
  </si>
  <si>
    <t>1000000000000000000</t>
  </si>
  <si>
    <t>GS</t>
  </si>
  <si>
    <t>NI</t>
  </si>
  <si>
    <t>1001000000000000000</t>
  </si>
  <si>
    <t>1001001000000000000</t>
  </si>
  <si>
    <t>1001001001000000000</t>
  </si>
  <si>
    <t>Disponibilidades</t>
  </si>
  <si>
    <t>1001001001000000001</t>
  </si>
  <si>
    <t>I</t>
  </si>
  <si>
    <t>1001001001000000002</t>
  </si>
  <si>
    <t>Inversiones</t>
  </si>
  <si>
    <t>1002001001000000001</t>
  </si>
  <si>
    <t>1002001001000000002</t>
  </si>
  <si>
    <t>1002001001000000003</t>
  </si>
  <si>
    <t>1002001001000000004</t>
  </si>
  <si>
    <t>1002001001000000005</t>
  </si>
  <si>
    <t>1002001001000000006</t>
  </si>
  <si>
    <t>1002001001000000007</t>
  </si>
  <si>
    <t>1002001001000000008</t>
  </si>
  <si>
    <t>1002001001000000013</t>
  </si>
  <si>
    <t>1002001002000000001</t>
  </si>
  <si>
    <t>1002001002000000002</t>
  </si>
  <si>
    <t>1002001002000000003</t>
  </si>
  <si>
    <t>1002001002000000005</t>
  </si>
  <si>
    <t>1002001002000000006</t>
  </si>
  <si>
    <t>1002001002000000007</t>
  </si>
  <si>
    <t>1002001002000000008</t>
  </si>
  <si>
    <t>1002001002000000009</t>
  </si>
  <si>
    <t>1002001002000000010</t>
  </si>
  <si>
    <t>1002001002000000011</t>
  </si>
  <si>
    <t>1002001002000000012</t>
  </si>
  <si>
    <t>1002001002000000013</t>
  </si>
  <si>
    <t>1002001002000000014</t>
  </si>
  <si>
    <t>1002001002000000015</t>
  </si>
  <si>
    <t>1002001002000000016</t>
  </si>
  <si>
    <t>1002001005000000001</t>
  </si>
  <si>
    <t>1002001005000000004</t>
  </si>
  <si>
    <t>1002001005000000005</t>
  </si>
  <si>
    <t>1002001007000000001</t>
  </si>
  <si>
    <t>.         Banco Nacional de Fomento (AA 3528) 6,85% 29/08/2022</t>
  </si>
  <si>
    <t>1002001007000000003</t>
  </si>
  <si>
    <t>1002001007000000004</t>
  </si>
  <si>
    <t>1002001007000000005</t>
  </si>
  <si>
    <t>1002001007000000006</t>
  </si>
  <si>
    <t>1002001007000000007</t>
  </si>
  <si>
    <t>1002001007000000008</t>
  </si>
  <si>
    <t>1002001007000000009</t>
  </si>
  <si>
    <t>1002001007000000010</t>
  </si>
  <si>
    <t>1002001007000000014</t>
  </si>
  <si>
    <t>1002001007000000015</t>
  </si>
  <si>
    <t>1002001007000000016</t>
  </si>
  <si>
    <t>1002001007000000017</t>
  </si>
  <si>
    <t>1002001007000000018</t>
  </si>
  <si>
    <t>1002001007000000019</t>
  </si>
  <si>
    <t>.         Banco Nacional de Fomento (AA3550) 6,85% 29/08/2022</t>
  </si>
  <si>
    <t>.         Banco Nacional de Fomento (AA3551) 6,85% 29/08/2022</t>
  </si>
  <si>
    <t>.         Banco Nacional de Fomento (AA3552) 6,85% 29/08/2022</t>
  </si>
  <si>
    <t>1002001007000000026</t>
  </si>
  <si>
    <t>1002001007000000032</t>
  </si>
  <si>
    <t>1002001007000000034</t>
  </si>
  <si>
    <t>1002001007000000035</t>
  </si>
  <si>
    <t>1002001007000000037</t>
  </si>
  <si>
    <t>1002001007000000043</t>
  </si>
  <si>
    <t>1002001007000000051</t>
  </si>
  <si>
    <t>1002001007000000052</t>
  </si>
  <si>
    <t>1002001007000000053</t>
  </si>
  <si>
    <t>1002001007000000083</t>
  </si>
  <si>
    <t>1002001007000000089</t>
  </si>
  <si>
    <t>1002001007000000090</t>
  </si>
  <si>
    <t>1002001007000000091</t>
  </si>
  <si>
    <t>1002001007000000092</t>
  </si>
  <si>
    <t>1002001007000000093</t>
  </si>
  <si>
    <t>1002001007000000094</t>
  </si>
  <si>
    <t>1002001007000000095</t>
  </si>
  <si>
    <t>1002001007000000096</t>
  </si>
  <si>
    <t>1002001007000000097</t>
  </si>
  <si>
    <t>1002001007000000098</t>
  </si>
  <si>
    <t>1002001007000000099</t>
  </si>
  <si>
    <t>1002001007000000100</t>
  </si>
  <si>
    <t>1002001007000000101</t>
  </si>
  <si>
    <t>1002001007000000102</t>
  </si>
  <si>
    <t>1002001007000000103</t>
  </si>
  <si>
    <t>1002001007000000104</t>
  </si>
  <si>
    <t>1002001007000000105</t>
  </si>
  <si>
    <t>1002001007000000106</t>
  </si>
  <si>
    <t>1002001007000000107</t>
  </si>
  <si>
    <t>1002001007000000108</t>
  </si>
  <si>
    <t>1002001007000000111</t>
  </si>
  <si>
    <t>1002001007000000112</t>
  </si>
  <si>
    <t>1002001007000000113</t>
  </si>
  <si>
    <t>1002001007000000114</t>
  </si>
  <si>
    <t>1002001007000000115</t>
  </si>
  <si>
    <t>1002001007000000116</t>
  </si>
  <si>
    <t>1002001007000000117</t>
  </si>
  <si>
    <t>1002001007000000118</t>
  </si>
  <si>
    <t>1002001007000000119</t>
  </si>
  <si>
    <t>1002001007000000120</t>
  </si>
  <si>
    <t>1002001007000000121</t>
  </si>
  <si>
    <t>1002001007000000122</t>
  </si>
  <si>
    <t>1002001007000000123</t>
  </si>
  <si>
    <t>1002001007000000124</t>
  </si>
  <si>
    <t>1002001007000000125</t>
  </si>
  <si>
    <t>1002001007000000126</t>
  </si>
  <si>
    <t>1002001007000000127</t>
  </si>
  <si>
    <t>1002001007000000128</t>
  </si>
  <si>
    <t>1002001007000000129</t>
  </si>
  <si>
    <t>1002001007000000130</t>
  </si>
  <si>
    <t>1002001007000000131</t>
  </si>
  <si>
    <t>1002001007000000132</t>
  </si>
  <si>
    <t>1002001007000000133</t>
  </si>
  <si>
    <t>1002001007000000138</t>
  </si>
  <si>
    <t>1002001007000000139</t>
  </si>
  <si>
    <t>1002001007000000140</t>
  </si>
  <si>
    <t>1002001007000000141</t>
  </si>
  <si>
    <t>1002001007000000142</t>
  </si>
  <si>
    <t>1002001007000000143</t>
  </si>
  <si>
    <t>1002001007000000155</t>
  </si>
  <si>
    <t>1002001007000000156</t>
  </si>
  <si>
    <t>1002001007000000157</t>
  </si>
  <si>
    <t>1002001007000000158</t>
  </si>
  <si>
    <t>1002001007000000159</t>
  </si>
  <si>
    <t>1002001007000000160</t>
  </si>
  <si>
    <t>1002001007000000161</t>
  </si>
  <si>
    <t>1002001007000000162</t>
  </si>
  <si>
    <t>1002001007000000163</t>
  </si>
  <si>
    <t>1002001007000000164</t>
  </si>
  <si>
    <t>1002001007000000165</t>
  </si>
  <si>
    <t>1002001007000000166</t>
  </si>
  <si>
    <t>1002001007000000167</t>
  </si>
  <si>
    <t>1002001007000000168</t>
  </si>
  <si>
    <t>1002001007000000172</t>
  </si>
  <si>
    <t>1002001007000000173</t>
  </si>
  <si>
    <t>1002001007000000219</t>
  </si>
  <si>
    <t>1002001007000000220</t>
  </si>
  <si>
    <t>1002001007000000221</t>
  </si>
  <si>
    <t>1002001007000000222</t>
  </si>
  <si>
    <t>1002001007000000223</t>
  </si>
  <si>
    <t>1002001007000000224</t>
  </si>
  <si>
    <t>1002001007000000225</t>
  </si>
  <si>
    <t>1002001007000000226</t>
  </si>
  <si>
    <t>1002001007000000227</t>
  </si>
  <si>
    <t>1002001007000000228</t>
  </si>
  <si>
    <t>1002001007000000229</t>
  </si>
  <si>
    <t>1002001007000000230</t>
  </si>
  <si>
    <t>1002001007000000231</t>
  </si>
  <si>
    <t>1002001007000000232</t>
  </si>
  <si>
    <t>1002001007000000233</t>
  </si>
  <si>
    <t>1002001007000000234</t>
  </si>
  <si>
    <t>1002001007000000235</t>
  </si>
  <si>
    <t>1002001007000000236</t>
  </si>
  <si>
    <t>1002001007000000237</t>
  </si>
  <si>
    <t>1002001007000000238</t>
  </si>
  <si>
    <t>1002001007000000239</t>
  </si>
  <si>
    <t>1002001007000000240</t>
  </si>
  <si>
    <t>1002001007000000241</t>
  </si>
  <si>
    <t>1002001007000000242</t>
  </si>
  <si>
    <t>1002001007000000243</t>
  </si>
  <si>
    <t>1002001007000000244</t>
  </si>
  <si>
    <t>1002001007000000245</t>
  </si>
  <si>
    <t>1002001007000000246</t>
  </si>
  <si>
    <t>1002001007000000247</t>
  </si>
  <si>
    <t>1002001007000000254</t>
  </si>
  <si>
    <t>1002001007000000255</t>
  </si>
  <si>
    <t>1002001007000000256</t>
  </si>
  <si>
    <t>1002001007000000257</t>
  </si>
  <si>
    <t>1002001007000000258</t>
  </si>
  <si>
    <t>1002001007000000259</t>
  </si>
  <si>
    <t>1002001007000000260</t>
  </si>
  <si>
    <t>1002001007000000261</t>
  </si>
  <si>
    <t>1002001007000000262</t>
  </si>
  <si>
    <t>1002001007000000263</t>
  </si>
  <si>
    <t>1002001007000000264</t>
  </si>
  <si>
    <t>1002001007000000265</t>
  </si>
  <si>
    <t>1002001007000000266</t>
  </si>
  <si>
    <t>1002001007000000267</t>
  </si>
  <si>
    <t>1002001007000000268</t>
  </si>
  <si>
    <t>1002001007000000269</t>
  </si>
  <si>
    <t>1002001007000000270</t>
  </si>
  <si>
    <t>1002001007000000271</t>
  </si>
  <si>
    <t>1002001007000000272</t>
  </si>
  <si>
    <t>1002001007000000273</t>
  </si>
  <si>
    <t>1002001007000000274</t>
  </si>
  <si>
    <t>1002001007000000280</t>
  </si>
  <si>
    <t>1002001007000000281</t>
  </si>
  <si>
    <t>1002001007000000282</t>
  </si>
  <si>
    <t>1002001007000000283</t>
  </si>
  <si>
    <t>1002001007000000286</t>
  </si>
  <si>
    <t>1002001007000000287</t>
  </si>
  <si>
    <t>1002001007000000288</t>
  </si>
  <si>
    <t>1002001007000000289</t>
  </si>
  <si>
    <t>1002001007000000301</t>
  </si>
  <si>
    <t>1002001007000000303</t>
  </si>
  <si>
    <t>1002001007000000304</t>
  </si>
  <si>
    <t>1002001007000000305</t>
  </si>
  <si>
    <t>1002001007000000306</t>
  </si>
  <si>
    <t>1002001007000000307</t>
  </si>
  <si>
    <t>1002001007000000308</t>
  </si>
  <si>
    <t>1002001007000000309</t>
  </si>
  <si>
    <t>1002001007000000310</t>
  </si>
  <si>
    <t>1002001007000000311</t>
  </si>
  <si>
    <t>1002001007000000312</t>
  </si>
  <si>
    <t>1002001007000000313</t>
  </si>
  <si>
    <t>1002001007000000314</t>
  </si>
  <si>
    <t>1002001007000000315</t>
  </si>
  <si>
    <t>1002001007000000316</t>
  </si>
  <si>
    <t>1002001007000000317</t>
  </si>
  <si>
    <t>1002001007000000318</t>
  </si>
  <si>
    <t>.         Banco Basa S.A. (BASA AA 2514) 9,00% 17/06/2022</t>
  </si>
  <si>
    <t>.         Banco Basa S.A. (BASA AA 2516) 9,00% 17/06/2022</t>
  </si>
  <si>
    <t>1002001007000000349</t>
  </si>
  <si>
    <t>.         Banco Continental (DA 5629) 8,25% 15/12/2022</t>
  </si>
  <si>
    <t>1002001007000000350</t>
  </si>
  <si>
    <t>.         Banco Continental (DA 5630) 8,25% 15/12/2022</t>
  </si>
  <si>
    <t>1002001007000000351</t>
  </si>
  <si>
    <t>.         Banco Continental (DA 5631) 8,25% 15/12/2022</t>
  </si>
  <si>
    <t>1002001007000000352</t>
  </si>
  <si>
    <t>.         Banco Continental (DA 5632) 8,25% 15/12/2022</t>
  </si>
  <si>
    <t>1002001007000000353</t>
  </si>
  <si>
    <t>.         Banco Continental (DA 5633) 8,25% 15/12/2022</t>
  </si>
  <si>
    <t>1002001007000000354</t>
  </si>
  <si>
    <t>.         Banco Continental (DA 5634) 8,25% 15/12/2022</t>
  </si>
  <si>
    <t>1002001007000000355</t>
  </si>
  <si>
    <t>.         Banco Continental (DA 5635) 8,25% 15/12/2022</t>
  </si>
  <si>
    <t>1002001007000000356</t>
  </si>
  <si>
    <t>.         Banco Continental (DA 5636) 8,25% 15/12/2022</t>
  </si>
  <si>
    <t>1002001007000000357</t>
  </si>
  <si>
    <t>.         Banco Continental (DA 5637) 8,25% 15/12/2022</t>
  </si>
  <si>
    <t>1002001007000000358</t>
  </si>
  <si>
    <t>.         Banco Continental (DA 5661) 8,25% 23/12/2022</t>
  </si>
  <si>
    <t>1002001007000000359</t>
  </si>
  <si>
    <t>.         Banco Continental (DA 5662) 8,25% 23/12/2022</t>
  </si>
  <si>
    <t>1002001007000000360</t>
  </si>
  <si>
    <t>.         Banco Continental (DA 5663) 8,25% 23/12/2022</t>
  </si>
  <si>
    <t>.         Banco Continental S.A.E.C.A. (DA 5275) 9,00% 26/07/2022</t>
  </si>
  <si>
    <t>.         Banco Continental S.A.E.C.A. (DA 5276) 9,00% 26/07/2022</t>
  </si>
  <si>
    <t>.         Banco Continental S.A.E.C.A. (DA 5277) 9,00% 26/07/2022</t>
  </si>
  <si>
    <t>.         Banco Continental S.A.E.C.A. (DA 5278) 9,00% 26/07/2022</t>
  </si>
  <si>
    <t>.         Banco Continental S.A.E.C.A. (DA 5279) 9,00% 26/07/2022</t>
  </si>
  <si>
    <t>.         Banco Continental S.A.E.C.A. (DA 5280) 9,00% 26/07/2022</t>
  </si>
  <si>
    <t>.         Banco Continental S.A.E.C.A. (DA 5281) 9,00% 26/07/2022</t>
  </si>
  <si>
    <t>.         Banco Continental S.A.E.C.A. (DA 5282) 9,00% 26/07/2022</t>
  </si>
  <si>
    <t>.         Banco Continental S.A.E.C.A. (DA 5283) 9,00% 26/07/2022</t>
  </si>
  <si>
    <t>.         Banco Continental S.A.E.C.A. (DA 5284) 9,00% 26/07/2022</t>
  </si>
  <si>
    <t>.         Banco Continental S.A.E.C.A. (DA 5285) 9,00% 26/07/2022</t>
  </si>
  <si>
    <t>.         Banco Continental S.A.E.C.A. (DA 5286) 9,00% 26/07/2022</t>
  </si>
  <si>
    <t>.         Banco Continental S.A.E.C.A. (DA 5287) 9,00% 26/07/2022</t>
  </si>
  <si>
    <t>.         Banco Continental S.A.E.C.A. (DA 5288) 9,00% 26/07/2022</t>
  </si>
  <si>
    <t>.         Banco Continental S.A.E.C.A. (DA 5289) 9,00% 26/07/2022</t>
  </si>
  <si>
    <t>1002001007000000338</t>
  </si>
  <si>
    <t>1002001007000000361</t>
  </si>
  <si>
    <t>1002001007000000362</t>
  </si>
  <si>
    <t>1002001007000000363</t>
  </si>
  <si>
    <t>1002001007000000364</t>
  </si>
  <si>
    <t>1002001007000000365</t>
  </si>
  <si>
    <t>1002001007000000366</t>
  </si>
  <si>
    <t>1002001007000000367</t>
  </si>
  <si>
    <t>1002001007000000368</t>
  </si>
  <si>
    <t>1002001007000000369</t>
  </si>
  <si>
    <t>1002001007000000370</t>
  </si>
  <si>
    <t>1002001007000000371</t>
  </si>
  <si>
    <t>1002001007000000372</t>
  </si>
  <si>
    <t>1002001007000000373</t>
  </si>
  <si>
    <t>1002001007000000374</t>
  </si>
  <si>
    <t>1002001007000000375</t>
  </si>
  <si>
    <t>1002001007000000376</t>
  </si>
  <si>
    <t>1002001007000000377</t>
  </si>
  <si>
    <t>1002001007000000378</t>
  </si>
  <si>
    <t>1002001007000000379</t>
  </si>
  <si>
    <t>1002001007000000380</t>
  </si>
  <si>
    <t>1002001007000000381</t>
  </si>
  <si>
    <t>1002001007000000382</t>
  </si>
  <si>
    <t>1002001007000000383</t>
  </si>
  <si>
    <t>1002001007000000384</t>
  </si>
  <si>
    <t>1002001007000000385</t>
  </si>
  <si>
    <t>.         Sudameris Bank S.A.E.C.A. (AN 2568) 6,60% 22/08/2022</t>
  </si>
  <si>
    <t>.         Sudameris Bank S.A.E.C.A. (AN 2569) 6,60% 22/08/2022</t>
  </si>
  <si>
    <t>.         Sudameris Bank S.A.E.C.A. (AN 2570) 6,60% 22/08/2022</t>
  </si>
  <si>
    <t>.         Sudameris Bank S.A.E.C.A. (AN 2571) 6,60% 22/08/2022</t>
  </si>
  <si>
    <t>.         Sudameris Bank S.A.E.C.A. (AN 2572) 6,60% 22/08/2022</t>
  </si>
  <si>
    <t>.         Sudameris Bank S.A.E.C.A. (AN 2573) 6,60% 22/08/2022</t>
  </si>
  <si>
    <t>.         Sudameris Bank S.A.E.C.A. (AN 2574) 6,60% 22/08/2022</t>
  </si>
  <si>
    <t>.         Sudameris Bank S.A.E.C.A. (AN 2575) 6,60% 22/08/2022</t>
  </si>
  <si>
    <t>.         Sudameris Bank S.A.E.C.A. (AN 2576) 6,60% 22/08/2022</t>
  </si>
  <si>
    <t>.         Sudameris Bank S.A.E.C.A. (AN 2577) 6,60% 22/08/2022</t>
  </si>
  <si>
    <t>1002001009000000001</t>
  </si>
  <si>
    <t>1003001001000000003</t>
  </si>
  <si>
    <t>Intereses a Cobrar Plazo Fijo</t>
  </si>
  <si>
    <t>1003001002000000001</t>
  </si>
  <si>
    <t>1003001002000000007</t>
  </si>
  <si>
    <t>PASIVO</t>
  </si>
  <si>
    <t>Acreedores por Operaciones</t>
  </si>
  <si>
    <t>2001000000000000001</t>
  </si>
  <si>
    <t>2001000000000000003</t>
  </si>
  <si>
    <t xml:space="preserve">Intereses a Cobrar Plazo Fijo </t>
  </si>
  <si>
    <t>2001001003000000003</t>
  </si>
  <si>
    <t>Rescates a Pagar</t>
  </si>
  <si>
    <t>2001002000000000004</t>
  </si>
  <si>
    <t>2001002000000000005</t>
  </si>
  <si>
    <t>Comisiones a pagar a la Administradora</t>
  </si>
  <si>
    <t>2001005000000000003</t>
  </si>
  <si>
    <t>2001005000000000004</t>
  </si>
  <si>
    <t>PN</t>
  </si>
  <si>
    <t>3001000000000000001</t>
  </si>
  <si>
    <t>3001000000000000002</t>
  </si>
  <si>
    <t>EGRESO</t>
  </si>
  <si>
    <t>4001000000000000000</t>
  </si>
  <si>
    <t>4001001000000000000</t>
  </si>
  <si>
    <t>Otros Egresos</t>
  </si>
  <si>
    <t>4001001000000000001</t>
  </si>
  <si>
    <t>4001001000000000002</t>
  </si>
  <si>
    <t>4001001000000000005</t>
  </si>
  <si>
    <t>4001001000000000007</t>
  </si>
  <si>
    <t>4001002000000000000</t>
  </si>
  <si>
    <t>4001002000000000001</t>
  </si>
  <si>
    <t>Comisión de Corretaje</t>
  </si>
  <si>
    <t>4001002000000000005</t>
  </si>
  <si>
    <t>4001002001000000000</t>
  </si>
  <si>
    <t>Comisión por Administracion</t>
  </si>
  <si>
    <t>4001002001000000001</t>
  </si>
  <si>
    <t>4001002001000000002</t>
  </si>
  <si>
    <t>INGRESO</t>
  </si>
  <si>
    <t>Otros Ingresos</t>
  </si>
  <si>
    <t>4002001000000000001</t>
  </si>
  <si>
    <t>4002001000000000002</t>
  </si>
  <si>
    <t>4002001000000000005</t>
  </si>
  <si>
    <t>4002001000000000007</t>
  </si>
  <si>
    <t>Resultados por Tenencia de Inversiones</t>
  </si>
  <si>
    <t>4002001001000000001</t>
  </si>
  <si>
    <t>4002001001000000002</t>
  </si>
  <si>
    <t>4002001001000000005</t>
  </si>
  <si>
    <t>4002001001000000007</t>
  </si>
  <si>
    <t>Intereses</t>
  </si>
  <si>
    <t>4002001002000000003</t>
  </si>
  <si>
    <t>4002001004000000002</t>
  </si>
  <si>
    <t>4002001004000000003</t>
  </si>
  <si>
    <t>4002001004000000006</t>
  </si>
  <si>
    <t>4002001004000000008</t>
  </si>
  <si>
    <t>HOJA DE TRABAJO</t>
  </si>
  <si>
    <t>CUENTAS</t>
  </si>
  <si>
    <t>BALANCE Y RESULTADOS</t>
  </si>
  <si>
    <t>ELIMINACIONES</t>
  </si>
  <si>
    <t>VARIACIÓN</t>
  </si>
  <si>
    <t>ACTIVIDADES OPERATIVAS</t>
  </si>
  <si>
    <t>ACTIVIDADES DE FINANCIACION</t>
  </si>
  <si>
    <t>TOTAL</t>
  </si>
  <si>
    <t>DEBITOS</t>
  </si>
  <si>
    <t>CRÉDITOS</t>
  </si>
  <si>
    <t>DEBITOS (CRÉDITOS)</t>
  </si>
  <si>
    <t>(Aumento) Disminución Deudores por operaciones</t>
  </si>
  <si>
    <t>(Aumento) Disminución intereses a cobrar</t>
  </si>
  <si>
    <t>Aumento (Disminución) en Acreedores por operaciones</t>
  </si>
  <si>
    <t>Aumento (Disminución) en Otros Pasivos</t>
  </si>
  <si>
    <t>RESCATES</t>
  </si>
  <si>
    <t>SUSCRIPCIONES</t>
  </si>
  <si>
    <t>Resultado del Ejercicio</t>
  </si>
  <si>
    <t>Totales</t>
  </si>
  <si>
    <t>Índice</t>
  </si>
  <si>
    <t>FONDO MUTUO RF CASH PYG</t>
  </si>
  <si>
    <t>ESTADO DEL ACTIVO NETO</t>
  </si>
  <si>
    <t>(Cifras expresadas en guaraníes)</t>
  </si>
  <si>
    <t>(Nota 4.1)</t>
  </si>
  <si>
    <t>(Nota 4.2)</t>
  </si>
  <si>
    <t>TOTAL ACTIVO BRUTO</t>
  </si>
  <si>
    <t xml:space="preserve"> (Nota 4.3)</t>
  </si>
  <si>
    <t xml:space="preserve"> (Nota 4.4)</t>
  </si>
  <si>
    <t>TOTAL ACTIVO NETO</t>
  </si>
  <si>
    <t>CUOTAS PARTES EN CIRCULACION</t>
  </si>
  <si>
    <t>VALOR CUOTA PARTE AL CIERRE</t>
  </si>
  <si>
    <t>Las 8 notas que se acompañan forman parte integrante de los Estados Financieros</t>
  </si>
  <si>
    <t>Viviana Trociuk</t>
  </si>
  <si>
    <t>Marcelo Prono</t>
  </si>
  <si>
    <t>Shirley Vichini</t>
  </si>
  <si>
    <t>Presidente</t>
  </si>
  <si>
    <t>Vicepresidente</t>
  </si>
  <si>
    <t>Contadora</t>
  </si>
  <si>
    <t>ESTADOS DE INGRESOS Y EGRESOS</t>
  </si>
  <si>
    <t>INGRESOS</t>
  </si>
  <si>
    <t>(Nota 4.5)</t>
  </si>
  <si>
    <t>(Nota 4.6)</t>
  </si>
  <si>
    <t>TOTAL INGRESOS</t>
  </si>
  <si>
    <t>EGRESOS</t>
  </si>
  <si>
    <t>Diferencia de Cambio</t>
  </si>
  <si>
    <t>TOTAL EGRESOS</t>
  </si>
  <si>
    <t>(Nota 3.6)</t>
  </si>
  <si>
    <t>RESULTADO DEL PERÍODO</t>
  </si>
  <si>
    <t>Las 8 notas que se acompañan forman parte integrante de los estados financieros</t>
  </si>
  <si>
    <t>Firmados digitalmente por:</t>
  </si>
  <si>
    <t>ESTADO DE VARIACION DEL ACTIVO NETO</t>
  </si>
  <si>
    <t>APORTANTES</t>
  </si>
  <si>
    <t>RESULTADOS</t>
  </si>
  <si>
    <t>Saldo al inicio del período</t>
  </si>
  <si>
    <t>Movimientos del Período</t>
  </si>
  <si>
    <t>Suscripciones</t>
  </si>
  <si>
    <t>Rescates</t>
  </si>
  <si>
    <t>Resultado del Período</t>
  </si>
  <si>
    <t>Saldo al final del Período</t>
  </si>
  <si>
    <t>TOTAL ACTIVO NETO
AL 31/12/2022</t>
  </si>
  <si>
    <t>ESTADO DE FLUJOS DE EFECTIVO</t>
  </si>
  <si>
    <t>Actividades Operativas</t>
  </si>
  <si>
    <t>Cambios en activos y pasivos operativos</t>
  </si>
  <si>
    <t>Pago por comisiones de administración</t>
  </si>
  <si>
    <t>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</si>
  <si>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</si>
  <si>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</si>
  <si>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</si>
  <si>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</si>
  <si>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</si>
  <si>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</si>
  <si>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 xml:space="preserve">REGIONAL ADMINISTRADORA DE FONDOS PATRIMONIALES DE INVERSIÓN S.A.
FONDO MUTUO RF CASH PYG </t>
  </si>
  <si>
    <t>NOTA 1. INFORMACIÓN BÁSICA DEL FONDO MUTUO RF CASH PYG</t>
  </si>
  <si>
    <t xml:space="preserve">1.1) Naturaleza Jurídica y Características </t>
  </si>
  <si>
    <t xml:space="preserve">El FONDO MUTUO RF CASH PYG (de aquí en adelante indistintamente  "Fondo Mutuo RF Cash PYG", o "el Fondo ") es un fondo mutuo de inversión en instrumentos de renta fija, administrado por Regional Administradora de Fondos Patrimoniales de Inversión S.A. </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</si>
  <si>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</si>
  <si>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REGIONAL Administradora de Fondos Patrimoniales S.A., por cuenta y orden de los PARTÍCIPES.</t>
  </si>
  <si>
    <t>El Fondo fue creado, con el objeto de invertir exclusivamente en instrumentos de renta fija los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</si>
  <si>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1.2) Autorización de Funcionamiento</t>
  </si>
  <si>
    <t>El fondo se encuentra inscripto en los registros de la Comisión Nacional de Valores según Resolución N° 22 E/20  de fecha 6 de agosto de 2020 con Certificado de Registro N° 62_07082020 de fecha 7 de agosto de 2020.</t>
  </si>
  <si>
    <t>1.3) Políticas de inversión, diversificación de las inversiones,  liquidez y  endeudamiento</t>
  </si>
  <si>
    <t>Políticas de Inversión</t>
  </si>
  <si>
    <t>De acuerdo con el Reglamento Interno aprobado por la CNV, el Fondo invertirá 100% de sus activos en títulos valores negociables de renta fija, públicos o privados, en promedio de corto y mediano plazo, emitidos en el mercado local.</t>
  </si>
  <si>
    <r>
      <t>Se entiende que</t>
    </r>
    <r>
      <rPr>
        <b/>
        <sz val="12"/>
        <color theme="1"/>
        <rFont val="Arial Narrow"/>
        <family val="2"/>
      </rPr>
      <t xml:space="preserve"> “valores negociables de renta fija”</t>
    </r>
    <r>
      <rPr>
        <sz val="12"/>
        <color theme="1"/>
        <rFont val="Arial Narrow"/>
        <family val="2"/>
      </rPr>
      <t xml:space="preserve"> se refiere a aquellos títulos representativos de deuda que otorgan a quien los posee, el derecho de recibir un interés predeterminado de acuerdo a una variable específica, durante un plazo preestablecido.
</t>
    </r>
  </si>
  <si>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</si>
  <si>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Las inversiones del Fondo Mutuo RF Cash PYG se harán y mantendrán, exclusivamente, en la moneda local Guaraníes.</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</si>
  <si>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</si>
  <si>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</si>
  <si>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Diversificación de las Inversiones</t>
  </si>
  <si>
    <t>El Fondo Mutuo realiza sus operaciones de acuerdo a los límites expuestos en la siguiente tabla que se establecen sobre el Activo Total del Fondo Mutuo:</t>
  </si>
  <si>
    <t>Tipo de instrumento</t>
  </si>
  <si>
    <t>Mínimo</t>
  </si>
  <si>
    <t>Máximo</t>
  </si>
  <si>
    <t>a) Títulos emitidos por el Tesoro Público o garantizados por el mismo, cuya emisión haya sido registrada en el Registro de Valores que lleva la CNV;</t>
  </si>
  <si>
    <t>Hasta 100%</t>
  </si>
  <si>
    <t>b) Títulos emitidos por el Banco Central del Paraguay;</t>
  </si>
  <si>
    <t>c) Títulos a plazo de instituciones habilitadas por el Banco Central del Paraguay y que cuenten con calificación de riesgo BBB o superior;</t>
  </si>
  <si>
    <t>d) Títulos emitidos por las Gobernaciones, Municipalidades y otros organismos y entidades del Estado, cuya emisión haya sido registrada en el Registro de Valores que lleva la CNV;</t>
  </si>
  <si>
    <t>Hasta 50%</t>
  </si>
  <si>
    <t>e) Letras o cédulas hipotecarias establecidas en la Ley General de Bancos, Financieras y Otras Entidades de Crédito, cuya emisión haya sido registrado en el Registro de Valores que lleva la CNV;</t>
  </si>
  <si>
    <t>f) Bonos, títulos de deuda o títulos emitidos en desarrollo de titularizaciones, cuya emisión haya sido registrada en el Registro de Valores que lleva la CNV, y que cuenten con calificación de riesgo BBB o superior;,</t>
  </si>
  <si>
    <t>Hasta 75%</t>
  </si>
  <si>
    <t>g)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</si>
  <si>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h) Cuotas partes de fondos mutuos o de inversión.</t>
  </si>
  <si>
    <t>Hasta 30%</t>
  </si>
  <si>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10% de los activos del Fondo y del total de patrimonio neto de la entidad emisora; y
</t>
    </r>
    <r>
      <rPr>
        <b/>
        <sz val="12"/>
        <color theme="1"/>
        <rFont val="Arial Narrow"/>
        <family val="2"/>
      </rPr>
      <t xml:space="preserve">ii. Límite máximo de inversión por emisor y su grupo empresarial: </t>
    </r>
    <r>
      <rPr>
        <sz val="12"/>
        <color theme="1"/>
        <rFont val="Arial Narrow"/>
        <family val="2"/>
      </rPr>
      <t>25% de los activos del Fondo.</t>
    </r>
  </si>
  <si>
    <t>Quedan exceptuados de los límites de diversificación, los títulos emitidos por los Tesoro Nacionales, Banco Central y otras Entidades Estatales.</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</si>
  <si>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</si>
  <si>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</si>
  <si>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</si>
  <si>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</si>
  <si>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NOTA 2. INFORMACION SOBRE LA ADMINISTRADORA</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</si>
  <si>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</si>
  <si>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</si>
  <si>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2.2) Entidad encargada de la custodia de títulos</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</si>
  <si>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</si>
  <si>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</si>
  <si>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</si>
  <si>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</si>
  <si>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Republica del Paraguay.</t>
    </r>
  </si>
  <si>
    <t>NOTA 3. CRITERIOS CONTABLES APLICADOS</t>
  </si>
  <si>
    <t>3.1) Bases de preparación de los estados contables</t>
  </si>
  <si>
    <t>Los Estados Financieros se expresan en guaraníes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</si>
  <si>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Periodo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</si>
  <si>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</si>
  <si>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</si>
  <si>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</si>
  <si>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</si>
  <si>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</si>
  <si>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</si>
  <si>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</si>
  <si>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3.6)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</si>
  <si>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</si>
  <si>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3.7)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</si>
  <si>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</si>
  <si>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(Continuación)</t>
  </si>
  <si>
    <t>3.8) Gastos Operacionales y Comisión de la Sociedad Administradora:</t>
  </si>
  <si>
    <t>CONCEPTO</t>
  </si>
  <si>
    <t>Comisiones por Administracion Regional AFPISA (*)</t>
  </si>
  <si>
    <t>Gastos Bursatiles</t>
  </si>
  <si>
    <t>Total</t>
  </si>
  <si>
    <t>(*) El importe correspondiente a la comisión por administración registrado durante el periodo constituye un gasto asumido por el Fondo Mutuo, en concepto de los servicios prestados por la Sociedad Administradora y equivale a la tasa 2,2 % anual IVA incluido calculado en forma diaria sobre el valor del patrimonio neto del Fondo Mutuo del día (luego de debitadas las cargas de las operaciones del día) (“Comisión de Administración”)</t>
  </si>
  <si>
    <t>3.9) Información estadística</t>
  </si>
  <si>
    <t xml:space="preserve">MES </t>
  </si>
  <si>
    <t>VALOR CUOTA</t>
  </si>
  <si>
    <t>PATRIMONIO NETO DEL FONDO</t>
  </si>
  <si>
    <t>N° DE PARTICIPES</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</si>
  <si>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</si>
  <si>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</si>
  <si>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</si>
  <si>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</si>
  <si>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</si>
  <si>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</si>
  <si>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</si>
  <si>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</si>
  <si>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</si>
  <si>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</si>
  <si>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</si>
  <si>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</si>
  <si>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</si>
  <si>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</si>
  <si>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</si>
  <si>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</si>
  <si>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3.10) Valoración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</si>
  <si>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</si>
  <si>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</si>
  <si>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</si>
  <si>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</si>
  <si>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 xml:space="preserve">Banco Regional  S.A.E.C.A. - Cuenta Operativa </t>
  </si>
  <si>
    <t>4.2 ) Inversiones</t>
  </si>
  <si>
    <t xml:space="preserve">A continuación se expone la informacion respecto a los instrumentos adquiridos     
</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</si>
  <si>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</si>
  <si>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</si>
  <si>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</si>
  <si>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</si>
  <si>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</si>
  <si>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</si>
  <si>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</si>
  <si>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</si>
  <si>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</si>
  <si>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</si>
  <si>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</si>
  <si>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</si>
  <si>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</si>
  <si>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</si>
  <si>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Bono</t>
  </si>
  <si>
    <t>Banco Itaú Paraguay S.A.</t>
  </si>
  <si>
    <t>Bonos Financieros</t>
  </si>
  <si>
    <t>Paraguay</t>
  </si>
  <si>
    <t>Guaraníes</t>
  </si>
  <si>
    <t>Ministerio de Hacienda</t>
  </si>
  <si>
    <t>Bonos Públicos</t>
  </si>
  <si>
    <t>Imperial S.A.E.</t>
  </si>
  <si>
    <t>Bonos Corporativos</t>
  </si>
  <si>
    <t>Núcleo S.A.E.</t>
  </si>
  <si>
    <t>Telecel S.A.E.</t>
  </si>
  <si>
    <t xml:space="preserve">Letras de Regulacion Monetaria </t>
  </si>
  <si>
    <t>Banco Central del Paraguay</t>
  </si>
  <si>
    <t>Financiero</t>
  </si>
  <si>
    <t>Certificado de Depósito de Ahorro</t>
  </si>
  <si>
    <t>Banco Atlas S.A.</t>
  </si>
  <si>
    <t>Banco GNB Paraguay S.A.</t>
  </si>
  <si>
    <t>Banco Nacional de Fomento</t>
  </si>
  <si>
    <t>Bancop S.A.</t>
  </si>
  <si>
    <t>Finexpar S.A.E.C.A.</t>
  </si>
  <si>
    <t>Interfisa Banco S.A.E.C.A.</t>
  </si>
  <si>
    <t>Solar Ahorro y Finanzas S.A.E.C.A</t>
  </si>
  <si>
    <t>TU Financiera S.A.E.C.A.</t>
  </si>
  <si>
    <t>Repo Colocador</t>
  </si>
  <si>
    <t>Público</t>
  </si>
  <si>
    <t>4.3 ) Acreedores por Operaciones</t>
  </si>
  <si>
    <t>Concepto</t>
  </si>
  <si>
    <t>Fracciones no Integradas a Cancelar</t>
  </si>
  <si>
    <t>4.4 ) Comisiones a pagar a la Administradora</t>
  </si>
  <si>
    <t>A continuación se detalla la composición:</t>
  </si>
  <si>
    <t>Honorarios a pagar a la Administradora de Fondos - Regional AFPISA</t>
  </si>
  <si>
    <t>4.5 ) Resultados por Tenencia de Inversiones</t>
  </si>
  <si>
    <t>Resultado por Tenencia Bonos Públicos</t>
  </si>
  <si>
    <t>Resultado por Tenencia Bonos Financieros</t>
  </si>
  <si>
    <t xml:space="preserve">4.6 ) Otros Ingresos </t>
  </si>
  <si>
    <t>A continuación se detalla la composición</t>
  </si>
  <si>
    <t>Ventas Bonos Corporativo</t>
  </si>
  <si>
    <t>Ventas Certificado Depósito de Ahorro</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</si>
  <si>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</si>
  <si>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</si>
  <si>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</si>
  <si>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</si>
  <si>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</si>
  <si>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Las informaciones presentadas corresponden al periodo comprendido entre el 01 de enero de 2023  y el 31 de Marzo de 2023.</t>
  </si>
  <si>
    <t>Durante el ejercicio no se han registrados transacciones en moneda diferente  a la moneda del fondo. Así mismo, al 31 de marzo del 2023 no existen saldos de activos y pasivos en moneda extranjera.</t>
  </si>
  <si>
    <t>Estados Financieros correspondiente al periodo del  01 de Enero de 2023 al 31 de Marzo de 2023</t>
  </si>
  <si>
    <t>presentado en forma comparativa con el mismo periodo del ejercicio económico anterior</t>
  </si>
  <si>
    <t>CORRESPONDIENTES AL EJERCICIO FINALIZADO EL 31 DE MARZO DE 2023</t>
  </si>
  <si>
    <t>Presentado en forma comparativa con el ejercicio económico anterior finalizado el 31 de diciembre de 2022</t>
  </si>
  <si>
    <t>Presentado en forma comparativa con el ejercicio económico anterior finalizado el 31 de marzo de 2022</t>
  </si>
  <si>
    <t>TOTAL ACTIVO NETO
AL 31/03/2023</t>
  </si>
  <si>
    <t>CORRESPONDIENTE AL PERIODO DEL 01 DE ENERO DE 2023 AL 31 DE MARZO DE 2023</t>
  </si>
  <si>
    <t>PRESENTADO EN FORMA COMPARATIVA CON EL EJERCICIO ANTERIOR FINALIZADO EL 31 DE DICIEMBRE DE 2022</t>
  </si>
  <si>
    <t>NOTAS A LOS ESTADOS CONTABLES DE AL 31 DE MARZO DE 2023</t>
  </si>
  <si>
    <t>A continuación, información estadística mensual de la posición del Fondo Mutuo durante el ejercicio 2023</t>
  </si>
  <si>
    <t>Al 31 de marzo de 2023:</t>
  </si>
  <si>
    <t>Al 31 de Diciembre de 2022:</t>
  </si>
  <si>
    <t>Balance al 31/3/2023</t>
  </si>
  <si>
    <t>.         Bancop S.A. CAV N° 0310113539</t>
  </si>
  <si>
    <t>1001001002000000001</t>
  </si>
  <si>
    <t>1002000000000000000</t>
  </si>
  <si>
    <t>1002001000000000000</t>
  </si>
  <si>
    <t>1002001001000000000</t>
  </si>
  <si>
    <t>1002001001000000012</t>
  </si>
  <si>
    <t>.         LRM30082024</t>
  </si>
  <si>
    <t>1002001001000000014</t>
  </si>
  <si>
    <t>1002001002000000000</t>
  </si>
  <si>
    <t>1002001005000000000</t>
  </si>
  <si>
    <t>1002001007000000000</t>
  </si>
  <si>
    <t>1002001007000000082</t>
  </si>
  <si>
    <t>.         Banco Atlas S.A. (AB 6176) 5,10% 19/06/2023</t>
  </si>
  <si>
    <t>1002001007000000388</t>
  </si>
  <si>
    <t>.         Banco Atlas S.A. (AB 6177) 5,10% 19/06/2023</t>
  </si>
  <si>
    <t>1002001007000000389</t>
  </si>
  <si>
    <t>.         Banco Atlas S.A. (AB 6178) 5,10% 19/06/2023</t>
  </si>
  <si>
    <t>1002001007000000390</t>
  </si>
  <si>
    <t>.         Banco Atlas S.A. (AB 6179) 5,10% 19/06/2023</t>
  </si>
  <si>
    <t>1002001007000000391</t>
  </si>
  <si>
    <t>.         Banco Atlas S.A. (AB 6180) 5,10% 19/06/2023</t>
  </si>
  <si>
    <t>1002001007000000392</t>
  </si>
  <si>
    <t>.         Banco Atlas S.A. (AB 6181) 5,10% 19/06/2023</t>
  </si>
  <si>
    <t>1002001007000000393</t>
  </si>
  <si>
    <t>.         Banco Atlas S.A. (AB 6182) 5,10% 19/06/2023</t>
  </si>
  <si>
    <t>1002001007000000394</t>
  </si>
  <si>
    <t>.         Banco Atlas S.A. (AB 6183) 5,10% 19/06/2023</t>
  </si>
  <si>
    <t>1002001007000000395</t>
  </si>
  <si>
    <t>.         Banco Atlas S.A. (AB 6184) 5,10% 19/06/2023</t>
  </si>
  <si>
    <t>1002001007000000396</t>
  </si>
  <si>
    <t>.         Banco Atlas S.A. (AB 6185) 5,10% 19/06/2023</t>
  </si>
  <si>
    <t>1002001007000000397</t>
  </si>
  <si>
    <t>.         Banco Itau Paraguay S.A. (BC 8418) 8,85% 06/07/2023</t>
  </si>
  <si>
    <t>1002001007000000398</t>
  </si>
  <si>
    <t>.         Banco Itau Paraguay S.A. (BC 8420) 8,85% 06/07/2023</t>
  </si>
  <si>
    <t>1002001007000000399</t>
  </si>
  <si>
    <t>.         Banco Itau Paraguay S.A. (BC 8422) 8,85% 06/07/2023</t>
  </si>
  <si>
    <t>1002001007000000400</t>
  </si>
  <si>
    <t>.         Banco Itau Paraguay S.A. (BC 8423) 8,85% 06/07/2023</t>
  </si>
  <si>
    <t>1002001007000000401</t>
  </si>
  <si>
    <t>.         Banco Itau Paraguay S.A. (BC 8424) 8,85% 06/07/2023</t>
  </si>
  <si>
    <t>1002001007000000402</t>
  </si>
  <si>
    <t>.         Banco Itau Paraguay S.A. (BC 8425) 8,85% 06/07/2023</t>
  </si>
  <si>
    <t>1002001007000000403</t>
  </si>
  <si>
    <t>.         Banco Nacional de Fomento (AA 3296) 7,75% 25/07/2023</t>
  </si>
  <si>
    <t>1002001007000000404</t>
  </si>
  <si>
    <t>.         Banco Nacional de Fomento (AA 3295) 7,75% 25/07/2023</t>
  </si>
  <si>
    <t>1002001007000000405</t>
  </si>
  <si>
    <t>.         MTU Financiera S.A.E.C.A. (TUF AA 5556) 8,00% 04/03/2024</t>
  </si>
  <si>
    <t>1002001007000000407</t>
  </si>
  <si>
    <t>.         Banco GNB Paraguay (EA 3004) 9,10% 08/01/2024</t>
  </si>
  <si>
    <t>1002001007000000408</t>
  </si>
  <si>
    <t>.         Banco GNB Paraguay (EA 3005) 9,10% 08/01/2024</t>
  </si>
  <si>
    <t>1002001007000000409</t>
  </si>
  <si>
    <t>.         Banco Nacional de Fomento (AA 3907) 7,30% 26/09/2023</t>
  </si>
  <si>
    <t>1002001007000000410</t>
  </si>
  <si>
    <t>.         Banco Nacional de Fomento (AA 3908) 7,30% 26/09/2023</t>
  </si>
  <si>
    <t>1002001007000000411</t>
  </si>
  <si>
    <t>.         Banco Nacional de Fomento (AA 3909) 7,30% 26/09/2023</t>
  </si>
  <si>
    <t>1002001007000000412</t>
  </si>
  <si>
    <t>.         Banco Nacional de Fomento (AA 3911) 7,30% 26/09/2023</t>
  </si>
  <si>
    <t>1002001007000000413</t>
  </si>
  <si>
    <t>.         Banco Nacional de Fomento (AA 3912) 7,30% 26/09/2023</t>
  </si>
  <si>
    <t>1002001007000000414</t>
  </si>
  <si>
    <t>.         Banco Nacional de Fomento (AA 3913) 7,30% 26/09/2023</t>
  </si>
  <si>
    <t>1002001007000000415</t>
  </si>
  <si>
    <t>.         Banco GNB Paraguay (EA 2979) 9,10% 29/01/2024</t>
  </si>
  <si>
    <t>1002001007000000416</t>
  </si>
  <si>
    <t>.         Banco GNB Paraguay (EA 2980) 9,10% 29/01/2024</t>
  </si>
  <si>
    <t>1002001007000000417</t>
  </si>
  <si>
    <t>.         Banco GNB Paraguay (EA 2981) 9,10% 29/01/2024</t>
  </si>
  <si>
    <t>1002001007000000418</t>
  </si>
  <si>
    <t>.         Banco GNB Paraguay (EA 2982) 9,10% 29/01/2024</t>
  </si>
  <si>
    <t>1002001007000000419</t>
  </si>
  <si>
    <t>.         Banco GNB Paraguay (EA 2983) 9,10% 29/01/2024</t>
  </si>
  <si>
    <t>1002001007000000420</t>
  </si>
  <si>
    <t>.         Banco GNB Paraguay (EA 2984) 9,10% 29/01/2024</t>
  </si>
  <si>
    <t>1002001007000000421</t>
  </si>
  <si>
    <t>.         Banco GNB Paraguay (EA 2985) 9,10% 29/01/2024</t>
  </si>
  <si>
    <t>1002001007000000422</t>
  </si>
  <si>
    <t>1002001009000000000</t>
  </si>
  <si>
    <t>1003000000000000000</t>
  </si>
  <si>
    <t>1003001001000000000</t>
  </si>
  <si>
    <t>.       Intereses a Cobrar Ahorro a la Vista</t>
  </si>
  <si>
    <t>1003001000000000004</t>
  </si>
  <si>
    <t>1003001002000000000</t>
  </si>
  <si>
    <t>1003001002000000005</t>
  </si>
  <si>
    <t>2000000000000000000</t>
  </si>
  <si>
    <t>2001000000000000000</t>
  </si>
  <si>
    <t>2001001003000000000</t>
  </si>
  <si>
    <t>2001002000000000000</t>
  </si>
  <si>
    <t>2001005000000000000</t>
  </si>
  <si>
    <t>2001005000000000007</t>
  </si>
  <si>
    <t>3000000000000000000</t>
  </si>
  <si>
    <t>3001000000000000000</t>
  </si>
  <si>
    <t>. RESULTADOS</t>
  </si>
  <si>
    <t>4000000000000000000</t>
  </si>
  <si>
    <t>.   Egresos</t>
  </si>
  <si>
    <t>.   Ingresos</t>
  </si>
  <si>
    <t>4002000000000000000</t>
  </si>
  <si>
    <t>4002001000000000000</t>
  </si>
  <si>
    <t>4002001001000000000</t>
  </si>
  <si>
    <t>4002001002000000000</t>
  </si>
  <si>
    <t>.       Intereses Ganados Ahorro a la vista</t>
  </si>
  <si>
    <t>4002001000000000013</t>
  </si>
  <si>
    <t>.       Intereses Plazo Fijo</t>
  </si>
  <si>
    <t>4002001002000000001</t>
  </si>
  <si>
    <t>4002001004000000000</t>
  </si>
  <si>
    <t>Banco Itau Paraguay S.A.</t>
  </si>
  <si>
    <t xml:space="preserve">Banco para la Comercializacion y Produccion S.A. </t>
  </si>
  <si>
    <t>TU Financiera S.A.</t>
  </si>
  <si>
    <t>Imperial Compañía Distribuidora de Petroleo y Derivados S.A.E.</t>
  </si>
  <si>
    <t>Nucleo S.A.</t>
  </si>
  <si>
    <t>Telefonica Celular del Paraguay S.A.E.</t>
  </si>
  <si>
    <t>Comercial</t>
  </si>
  <si>
    <t>Al 31 de Marzo del 2023, no existen situaciones contingentes, ni reclamos que este en conocimiento de la Sociedad Administradora.</t>
  </si>
  <si>
    <t xml:space="preserve">Al 31 de Marzo del 2023,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</si>
  <si>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RF Cash PYG al 31 de Marzo de 2023.</t>
  </si>
  <si>
    <t>DIF ES LA NC DE FEBRERO</t>
  </si>
  <si>
    <t>NC 1</t>
  </si>
  <si>
    <t>GRAVADA</t>
  </si>
  <si>
    <t>IVA</t>
  </si>
  <si>
    <t>IMPORTE FC</t>
  </si>
  <si>
    <t>Resultado por Tenencia Bonos Corporativo</t>
  </si>
  <si>
    <t>Resultado por Tenencia Certificado Depósito de Ahorro</t>
  </si>
  <si>
    <t>Adquisición de Inversiones</t>
  </si>
  <si>
    <t>Intereses percibidos por inversiones temporarias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</si>
</sst>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43" formatCode="_ * #,##0.00_ ;_ * \-#,##0.00_ ;_ * &quot;-&quot;??_ ;_ @_ "/>
    <numFmt numFmtId="164" formatCode="_-* #,##0.00_-;\-* #,##0.00_-;_-* &quot;-&quot;??_-;_-@_-"/>
    <numFmt numFmtId="165" formatCode="_(* #,##0_);_(* \(#,##0\);_(* &quot;-&quot;_);_(@_)"/>
    <numFmt numFmtId="166" formatCode="_-* #,##0.00\ _€_-;\-* #,##0.00\ _€_-;_-* &quot;-&quot;??\ _€_-;_-@_-"/>
    <numFmt numFmtId="167" formatCode="#,##0_ ;[Red]\-#,##0\ "/>
    <numFmt numFmtId="168" formatCode="General_)"/>
    <numFmt numFmtId="169" formatCode="dd/mm/yyyy;@"/>
    <numFmt numFmtId="170" formatCode="_(* #,##0_);_(* \(#,##0\);_(* &quot;-&quot;??_);_(@_)"/>
    <numFmt numFmtId="171" formatCode="_-* #,##0\ _€_-;\-* #,##0\ _€_-;_-* &quot;-&quot;??\ _€_-;_-@_-"/>
    <numFmt numFmtId="172" formatCode="_(* #,##0.0000_);_(* \(#,##0.0000\);_(* &quot;-&quot;??_);_(@_)"/>
    <numFmt numFmtId="173" formatCode="#,##0_ ;\-#,##0\ "/>
    <numFmt numFmtId="174" formatCode="_ * #,##0.000_ ;_ * \-#,##0.000_ ;_ * &quot;-&quot;???_ ;_ @_ "/>
    <numFmt numFmtId="175" formatCode="_(* #,##0.00_);_(* \(#,##0.00\);_(* &quot;-&quot;_);_(@_)"/>
    <numFmt numFmtId="176" formatCode="_(* #,##0_);_(* \(#,##0\);_(* \-??_);_(@_)"/>
    <numFmt numFmtId="177" formatCode="_ * #,##0.000000_ ;_ * \-#,##0.000000_ ;_ * &quot;-&quot;_ ;_ @_ "/>
    <numFmt numFmtId="178" formatCode="_-* #,##0_-;\-* #,##0_-;_-* &quot;-&quot;??_-;_-@_-"/>
    <numFmt numFmtId="179" formatCode="0.0"/>
    <numFmt numFmtId="180" formatCode="0_ ;[Red]\-0\ "/>
    <numFmt numFmtId="181" formatCode="_-* #,##0.0000\ _€_-;\-* #,##0.0000\ _€_-;_-* &quot;-&quot;????\ _€_-;_-@_-"/>
  </numFmts>
  <fonts count="93"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sz val="11"/>
      <color theme="0"/>
      <name val="Arial Narrow"/>
      <family val="2"/>
    </font>
    <font>
      <sz val="11"/>
      <color theme="1"/>
      <name val="Arial Narrow"/>
      <family val="2"/>
    </font>
    <font>
      <b/>
      <sz val="20"/>
      <color theme="7" tint="0.79998168889431442"/>
      <name val="Arial Narrow"/>
      <family val="2"/>
    </font>
    <font>
      <b/>
      <sz val="20"/>
      <color theme="0"/>
      <name val="Arial Narrow"/>
      <family val="2"/>
    </font>
    <font>
      <b/>
      <sz val="16"/>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3"/>
      <name val="Arial Narrow"/>
      <family val="2"/>
    </font>
    <font>
      <b/>
      <sz val="12"/>
      <name val="Arial Narrow"/>
      <family val="2"/>
    </font>
    <font>
      <sz val="12"/>
      <name val="Arial Narrow"/>
      <family val="2"/>
    </font>
    <font>
      <u/>
      <sz val="11"/>
      <name val="Arial Narrow"/>
      <family val="2"/>
    </font>
    <font>
      <u/>
      <sz val="11"/>
      <color theme="10"/>
      <name val="Arial Narrow"/>
      <family val="2"/>
    </font>
    <font>
      <sz val="12"/>
      <color theme="1"/>
      <name val="Arial Narrow"/>
      <family val="2"/>
    </font>
    <font>
      <b/>
      <sz val="13"/>
      <name val="Arial Narrow"/>
      <family val="2"/>
    </font>
    <font>
      <sz val="10"/>
      <name val="Arial Narrow"/>
      <family val="2"/>
    </font>
    <font>
      <sz val="9"/>
      <color theme="1"/>
      <name val="Arial"/>
      <family val="2"/>
    </font>
    <font>
      <i/>
      <sz val="8"/>
      <color theme="1"/>
      <name val="Arial"/>
      <family val="2"/>
    </font>
    <font>
      <b/>
      <sz val="9"/>
      <color theme="1"/>
      <name val="Arial"/>
      <family val="2"/>
    </font>
    <font>
      <sz val="9"/>
      <name val="Arial"/>
      <family val="2"/>
    </font>
    <font>
      <b/>
      <sz val="12"/>
      <color theme="1"/>
      <name val="Arial"/>
      <family val="2"/>
    </font>
    <font>
      <b/>
      <sz val="10"/>
      <color rgb="FFFFFFFF"/>
      <name val="Arial"/>
      <family val="2"/>
    </font>
    <font>
      <b/>
      <sz val="10"/>
      <color rgb="FFFF0000"/>
      <name val="Arial"/>
      <family val="2"/>
    </font>
    <font>
      <b/>
      <sz val="10"/>
      <color theme="1"/>
      <name val="Arial"/>
      <family val="2"/>
    </font>
    <font>
      <sz val="10"/>
      <color theme="1"/>
      <name val="Arial"/>
      <family val="2"/>
    </font>
    <font>
      <b/>
      <sz val="10"/>
      <color rgb="FF000000"/>
      <name val="Arial"/>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b/>
      <sz val="10"/>
      <name val="Arial"/>
      <family val="2"/>
    </font>
    <font>
      <b/>
      <sz val="8"/>
      <color theme="0"/>
      <name val="Arial"/>
      <family val="2"/>
    </font>
    <font>
      <b/>
      <sz val="8"/>
      <name val="Arial"/>
      <family val="2"/>
    </font>
    <font>
      <sz val="8"/>
      <name val="Arial"/>
      <family val="2"/>
    </font>
    <font>
      <b/>
      <sz val="8"/>
      <color rgb="FFFF0000"/>
      <name val="Arial"/>
      <family val="2"/>
    </font>
    <font>
      <i/>
      <sz val="12"/>
      <name val="Arial Narrow"/>
      <family val="2"/>
    </font>
    <font>
      <sz val="12"/>
      <color rgb="FF0000FF"/>
      <name val="Arial Narrow"/>
      <family val="2"/>
    </font>
    <font>
      <b/>
      <sz val="12"/>
      <color rgb="FF000000"/>
      <name val="Arial Narrow"/>
      <family val="2"/>
    </font>
    <font>
      <sz val="12"/>
      <color rgb="FF000000"/>
      <name val="Arial Narrow"/>
      <family val="2"/>
    </font>
    <font>
      <i/>
      <sz val="12"/>
      <color rgb="FF000000"/>
      <name val="Arial Narrow"/>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Arial"/>
      <family val="2"/>
    </font>
    <font>
      <u/>
      <sz val="10"/>
      <color theme="10"/>
      <name val="Arial"/>
      <family val="2"/>
    </font>
    <font>
      <sz val="10"/>
      <color indexed="8"/>
      <name val="Arial"/>
      <family val="2"/>
    </font>
    <font>
      <sz val="11"/>
      <color indexed="8"/>
      <name val="Calibri"/>
      <family val="2"/>
    </font>
    <font>
      <sz val="11"/>
      <color theme="1"/>
      <name val="Arial"/>
      <family val="2"/>
    </font>
    <font>
      <sz val="12"/>
      <color theme="1"/>
      <name val="Calibri"/>
      <family val="2"/>
      <scheme val="minor"/>
    </font>
    <font>
      <sz val="9"/>
      <color theme="1"/>
      <name val="Arial"/>
      <family val="2"/>
    </font>
    <font>
      <b/>
      <sz val="12"/>
      <color theme="1"/>
      <name val="Arial"/>
      <family val="2"/>
    </font>
    <font>
      <b/>
      <sz val="10"/>
      <color rgb="FFFFFFFF"/>
      <name val="Arial"/>
      <family val="2"/>
    </font>
    <font>
      <b/>
      <sz val="10"/>
      <color theme="1"/>
      <name val="Arial"/>
      <family val="2"/>
    </font>
    <font>
      <sz val="10"/>
      <color theme="1"/>
      <name val="Arial"/>
      <family val="2"/>
    </font>
    <font>
      <b/>
      <sz val="10"/>
      <color rgb="FF000000"/>
      <name val="Arial"/>
      <family val="2"/>
    </font>
    <font>
      <sz val="12"/>
      <color theme="1"/>
      <name val="Arial"/>
      <family val="2"/>
    </font>
    <font>
      <sz val="10"/>
      <color rgb="FFFFFFFF"/>
      <name val="Arial"/>
      <family val="2"/>
    </font>
    <font>
      <sz val="10"/>
      <color rgb="FF000000"/>
      <name val="Arial"/>
      <family val="2"/>
    </font>
    <font>
      <sz val="8"/>
      <name val="Arial"/>
      <family val="2"/>
    </font>
    <font>
      <b/>
      <sz val="8"/>
      <name val="Arial"/>
      <family val="2"/>
    </font>
    <font>
      <b/>
      <sz val="12"/>
      <color theme="1"/>
      <name val="Arial Narrow"/>
      <family val="2"/>
    </font>
    <font>
      <sz val="12"/>
      <color theme="1"/>
      <name val="Arial Narrow"/>
      <family val="2"/>
    </font>
    <font>
      <b/>
      <sz val="12"/>
      <name val="Arial Narrow"/>
      <family val="2"/>
    </font>
    <font>
      <sz val="12"/>
      <name val="Arial Narrow"/>
      <family val="2"/>
    </font>
  </fonts>
  <fills count="49">
    <fill>
      <patternFill patternType="none"/>
    </fill>
    <fill>
      <patternFill patternType="gray125"/>
    </fill>
    <fill>
      <patternFill patternType="solid">
        <fgColor rgb="FF0070C0"/>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rgb="FFA9A9A9"/>
        <bgColor indexed="64"/>
      </patternFill>
    </fill>
    <fill>
      <patternFill patternType="solid">
        <fgColor rgb="FF808080"/>
        <bgColor indexed="64"/>
      </patternFill>
    </fill>
    <fill>
      <patternFill patternType="solid">
        <fgColor rgb="FFD3D3D3"/>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indexed="9"/>
        <bgColor indexed="64"/>
      </patternFill>
    </fill>
    <fill>
      <patternFill patternType="solid">
        <fgColor rgb="FF002060"/>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F0"/>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4">
    <xf numFmtId="0" fontId="0" fillId="0" borderId="0"/>
    <xf numFmtId="41"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xf numFmtId="166" fontId="1" fillId="0" borderId="0" applyFont="0" applyFill="0" applyBorder="0" applyAlignment="0" applyProtection="0"/>
    <xf numFmtId="168" fontId="37" fillId="0" borderId="0"/>
    <xf numFmtId="0" fontId="41" fillId="0" borderId="0"/>
    <xf numFmtId="165" fontId="1" fillId="0" borderId="0" applyFont="0" applyFill="0" applyBorder="0" applyAlignment="0" applyProtection="0"/>
    <xf numFmtId="0" fontId="41" fillId="0" borderId="0"/>
    <xf numFmtId="0" fontId="58" fillId="0" borderId="0" applyNumberFormat="0" applyFill="0" applyBorder="0" applyAlignment="0" applyProtection="0"/>
    <xf numFmtId="0" fontId="59" fillId="0" borderId="25" applyNumberFormat="0" applyFill="0" applyAlignment="0" applyProtection="0"/>
    <xf numFmtId="0" fontId="60" fillId="0" borderId="26" applyNumberFormat="0" applyFill="0" applyAlignment="0" applyProtection="0"/>
    <xf numFmtId="0" fontId="61" fillId="0" borderId="27"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28" applyNumberFormat="0" applyAlignment="0" applyProtection="0"/>
    <xf numFmtId="0" fontId="66" fillId="21" borderId="29" applyNumberFormat="0" applyAlignment="0" applyProtection="0"/>
    <xf numFmtId="0" fontId="67" fillId="21" borderId="28" applyNumberFormat="0" applyAlignment="0" applyProtection="0"/>
    <xf numFmtId="0" fontId="68" fillId="0" borderId="30" applyNumberFormat="0" applyFill="0" applyAlignment="0" applyProtection="0"/>
    <xf numFmtId="0" fontId="69" fillId="22" borderId="31" applyNumberFormat="0" applyAlignment="0" applyProtection="0"/>
    <xf numFmtId="0" fontId="2" fillId="0" borderId="0" applyNumberFormat="0" applyFill="0" applyBorder="0" applyAlignment="0" applyProtection="0"/>
    <xf numFmtId="0" fontId="70" fillId="0" borderId="0" applyNumberFormat="0" applyFill="0" applyBorder="0" applyAlignment="0" applyProtection="0"/>
    <xf numFmtId="0" fontId="3" fillId="0" borderId="33" applyNumberFormat="0" applyFill="0" applyAlignment="0" applyProtection="0"/>
    <xf numFmtId="0" fontId="7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7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7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7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7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7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72" fillId="0" borderId="0" applyNumberFormat="0" applyFont="0" applyFill="0" applyBorder="0" applyAlignment="0" applyProtection="0"/>
    <xf numFmtId="41" fontId="41" fillId="0" borderId="0" applyNumberFormat="0" applyFont="0" applyFill="0" applyBorder="0" applyAlignment="0" applyProtection="0"/>
    <xf numFmtId="41" fontId="41" fillId="0" borderId="0" applyNumberFormat="0" applyFont="0" applyFill="0" applyBorder="0" applyAlignment="0" applyProtection="0"/>
    <xf numFmtId="0" fontId="41" fillId="0" borderId="0" applyNumberFormat="0" applyFont="0" applyFill="0" applyBorder="0" applyAlignment="0" applyProtection="0"/>
    <xf numFmtId="164" fontId="41" fillId="0" borderId="0" applyFont="0" applyFill="0" applyBorder="0" applyAlignment="0" applyProtection="0"/>
    <xf numFmtId="9" fontId="41" fillId="0" borderId="0" applyFont="0" applyFill="0" applyBorder="0" applyAlignment="0" applyProtection="0"/>
    <xf numFmtId="0" fontId="73" fillId="0" borderId="0" applyNumberFormat="0" applyFill="0" applyBorder="0" applyAlignment="0" applyProtection="0"/>
    <xf numFmtId="0" fontId="41" fillId="0" borderId="0" applyNumberFormat="0" applyFont="0" applyFill="0" applyBorder="0" applyAlignment="0" applyProtection="0"/>
    <xf numFmtId="41" fontId="41" fillId="0" borderId="0" applyNumberFormat="0" applyFont="0" applyFill="0" applyBorder="0" applyAlignment="0" applyProtection="0"/>
    <xf numFmtId="0" fontId="41" fillId="0" borderId="0" applyNumberFormat="0" applyFont="0" applyFill="0" applyBorder="0" applyAlignment="0" applyProtection="0"/>
    <xf numFmtId="164" fontId="4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23" borderId="32"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79" fontId="41" fillId="0" borderId="0" applyFont="0" applyFill="0" applyBorder="0" applyAlignment="0" applyProtection="0"/>
    <xf numFmtId="0" fontId="41" fillId="0" borderId="0"/>
    <xf numFmtId="0" fontId="41"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4" fillId="0" borderId="0" applyNumberFormat="0" applyFill="0" applyBorder="0" applyAlignment="0" applyProtection="0"/>
    <xf numFmtId="0" fontId="74" fillId="0" borderId="0">
      <alignment vertical="top"/>
    </xf>
    <xf numFmtId="0" fontId="41" fillId="0" borderId="0"/>
    <xf numFmtId="0" fontId="41" fillId="0" borderId="0"/>
    <xf numFmtId="0" fontId="75" fillId="0" borderId="0"/>
    <xf numFmtId="0" fontId="76" fillId="0" borderId="0"/>
    <xf numFmtId="41" fontId="1" fillId="0" borderId="0" applyFont="0" applyFill="0" applyBorder="0" applyAlignment="0" applyProtection="0"/>
    <xf numFmtId="164" fontId="1" fillId="0" borderId="0" applyFont="0" applyFill="0" applyBorder="0" applyAlignment="0" applyProtection="0"/>
    <xf numFmtId="41" fontId="74" fillId="0" borderId="0" applyFont="0" applyFill="0" applyBorder="0" applyAlignment="0" applyProtection="0"/>
    <xf numFmtId="0" fontId="41" fillId="0" borderId="0"/>
    <xf numFmtId="166" fontId="1" fillId="0" borderId="0" applyFont="0" applyFill="0" applyBorder="0" applyAlignment="0" applyProtection="0"/>
    <xf numFmtId="166" fontId="1" fillId="0" borderId="0" applyFont="0" applyFill="0" applyBorder="0" applyAlignment="0" applyProtection="0"/>
    <xf numFmtId="0" fontId="41" fillId="0" borderId="0"/>
    <xf numFmtId="166" fontId="4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77" fillId="0" borderId="0" applyFont="0" applyFill="0" applyBorder="0" applyAlignment="0" applyProtection="0"/>
    <xf numFmtId="164" fontId="1" fillId="0" borderId="0" applyFont="0" applyFill="0" applyBorder="0" applyAlignment="0" applyProtection="0"/>
    <xf numFmtId="0" fontId="41" fillId="0" borderId="0"/>
    <xf numFmtId="41" fontId="1" fillId="0" borderId="0" applyFont="0" applyFill="0" applyBorder="0" applyAlignment="0" applyProtection="0"/>
    <xf numFmtId="41" fontId="74" fillId="0" borderId="0" applyFont="0" applyFill="0" applyBorder="0" applyAlignment="0" applyProtection="0"/>
    <xf numFmtId="0" fontId="76"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1"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1" fillId="0" borderId="0"/>
    <xf numFmtId="41" fontId="1" fillId="0" borderId="0" applyFont="0" applyFill="0" applyBorder="0" applyAlignment="0" applyProtection="0"/>
    <xf numFmtId="41" fontId="74"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23" borderId="32" applyNumberFormat="0" applyFont="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7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7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4"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23" borderId="32" applyNumberFormat="0" applyFont="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23" borderId="32" applyNumberFormat="0" applyFont="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23" borderId="32" applyNumberFormat="0" applyFont="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23" borderId="32" applyNumberFormat="0" applyFont="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23" borderId="32" applyNumberFormat="0" applyFont="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23" borderId="32" applyNumberFormat="0" applyFont="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cellStyleXfs>
  <cellXfs count="498">
    <xf numFmtId="0" fontId="0" fillId="0" borderId="0" xfId="0"/>
    <xf numFmtId="0" fontId="5" fillId="0" borderId="0" xfId="0" applyFont="1"/>
    <xf numFmtId="0" fontId="6" fillId="0" borderId="0" xfId="0" applyFont="1"/>
    <xf numFmtId="0" fontId="7" fillId="2" borderId="0" xfId="0" applyFont="1" applyFill="1" applyAlignment="1">
      <alignment vertical="center"/>
    </xf>
    <xf numFmtId="0" fontId="10" fillId="0" borderId="0" xfId="0" applyFont="1"/>
    <xf numFmtId="0" fontId="11" fillId="0" borderId="0" xfId="0" applyFont="1" applyAlignment="1">
      <alignment vertical="center"/>
    </xf>
    <xf numFmtId="0" fontId="12" fillId="0" borderId="0" xfId="0" applyFont="1"/>
    <xf numFmtId="0" fontId="14" fillId="3" borderId="0" xfId="0" applyFont="1" applyFill="1"/>
    <xf numFmtId="0" fontId="15" fillId="3" borderId="0" xfId="0" applyFont="1" applyFill="1" applyAlignment="1">
      <alignment horizontal="center"/>
    </xf>
    <xf numFmtId="0" fontId="16" fillId="3" borderId="0" xfId="0" applyFont="1" applyFill="1" applyAlignment="1">
      <alignment horizontal="center"/>
    </xf>
    <xf numFmtId="0" fontId="6" fillId="3" borderId="0" xfId="0" applyFont="1" applyFill="1"/>
    <xf numFmtId="0" fontId="17" fillId="3" borderId="0" xfId="0" applyFont="1" applyFill="1"/>
    <xf numFmtId="0" fontId="18" fillId="3" borderId="0" xfId="0" applyFont="1" applyFill="1"/>
    <xf numFmtId="0" fontId="19" fillId="3" borderId="0" xfId="0" applyFont="1" applyFill="1"/>
    <xf numFmtId="0" fontId="20" fillId="3" borderId="0" xfId="3" applyFont="1" applyFill="1" applyBorder="1" applyAlignment="1">
      <alignment horizontal="center"/>
    </xf>
    <xf numFmtId="0" fontId="21" fillId="3" borderId="0" xfId="3" quotePrefix="1" applyFont="1" applyFill="1"/>
    <xf numFmtId="0" fontId="14" fillId="3" borderId="0" xfId="0" applyFont="1" applyFill="1" applyAlignment="1">
      <alignment horizontal="center"/>
    </xf>
    <xf numFmtId="0" fontId="22" fillId="3" borderId="0" xfId="0" applyFont="1" applyFill="1"/>
    <xf numFmtId="0" fontId="14" fillId="0" borderId="0" xfId="0" applyFont="1"/>
    <xf numFmtId="0" fontId="20" fillId="3" borderId="0" xfId="3" quotePrefix="1" applyFont="1" applyFill="1" applyBorder="1" applyAlignment="1">
      <alignment horizontal="center"/>
    </xf>
    <xf numFmtId="0" fontId="23" fillId="3" borderId="0" xfId="0" applyFont="1" applyFill="1"/>
    <xf numFmtId="0" fontId="24" fillId="3" borderId="0" xfId="0" applyFont="1" applyFill="1" applyAlignment="1">
      <alignment horizontal="center"/>
    </xf>
    <xf numFmtId="0" fontId="25" fillId="0" borderId="0" xfId="0" applyFont="1"/>
    <xf numFmtId="0" fontId="26" fillId="4" borderId="1" xfId="0" applyFont="1" applyFill="1" applyBorder="1"/>
    <xf numFmtId="0" fontId="25" fillId="0" borderId="0" xfId="0" applyFont="1" applyAlignment="1">
      <alignment horizontal="left"/>
    </xf>
    <xf numFmtId="0" fontId="25" fillId="0" borderId="0" xfId="0" applyFont="1" applyAlignment="1">
      <alignment horizontal="center"/>
    </xf>
    <xf numFmtId="0" fontId="26" fillId="4" borderId="2" xfId="0" applyFont="1" applyFill="1" applyBorder="1"/>
    <xf numFmtId="0" fontId="27" fillId="5" borderId="3" xfId="0" applyFont="1" applyFill="1" applyBorder="1" applyAlignment="1">
      <alignment horizontal="center"/>
    </xf>
    <xf numFmtId="0" fontId="27" fillId="5" borderId="1" xfId="0" applyFont="1" applyFill="1" applyBorder="1" applyAlignment="1">
      <alignment horizontal="center"/>
    </xf>
    <xf numFmtId="14" fontId="27" fillId="5" borderId="3" xfId="0" applyNumberFormat="1" applyFont="1" applyFill="1" applyBorder="1" applyAlignment="1">
      <alignment horizontal="center"/>
    </xf>
    <xf numFmtId="167" fontId="25" fillId="0" borderId="0" xfId="0" applyNumberFormat="1" applyFont="1"/>
    <xf numFmtId="0" fontId="25" fillId="0" borderId="3" xfId="0" applyFont="1" applyBorder="1" applyAlignment="1">
      <alignment horizontal="center"/>
    </xf>
    <xf numFmtId="167" fontId="25" fillId="0" borderId="3" xfId="0" applyNumberFormat="1" applyFont="1" applyBorder="1"/>
    <xf numFmtId="0" fontId="27" fillId="0" borderId="0" xfId="0" applyFont="1" applyAlignment="1">
      <alignment horizontal="center"/>
    </xf>
    <xf numFmtId="0" fontId="29" fillId="0" borderId="0" xfId="0" applyFont="1"/>
    <xf numFmtId="0" fontId="30" fillId="6" borderId="0" xfId="0" applyFont="1" applyFill="1"/>
    <xf numFmtId="0" fontId="30" fillId="7" borderId="0" xfId="0" applyFont="1" applyFill="1" applyAlignment="1">
      <alignment horizontal="center" wrapText="1"/>
    </xf>
    <xf numFmtId="14" fontId="30" fillId="7" borderId="0" xfId="0" applyNumberFormat="1" applyFont="1" applyFill="1" applyAlignment="1">
      <alignment horizontal="center" wrapText="1"/>
    </xf>
    <xf numFmtId="0" fontId="31" fillId="0" borderId="0" xfId="0" applyFont="1" applyAlignment="1">
      <alignment horizontal="center" wrapText="1"/>
    </xf>
    <xf numFmtId="41" fontId="31" fillId="0" borderId="0" xfId="0" applyNumberFormat="1" applyFont="1" applyAlignment="1">
      <alignment horizontal="center" wrapText="1"/>
    </xf>
    <xf numFmtId="0" fontId="2" fillId="0" borderId="0" xfId="0" applyFont="1"/>
    <xf numFmtId="0" fontId="32" fillId="0" borderId="0" xfId="0" applyFont="1"/>
    <xf numFmtId="41" fontId="32" fillId="0" borderId="0" xfId="1" applyFont="1" applyFill="1"/>
    <xf numFmtId="0" fontId="3" fillId="0" borderId="0" xfId="0" applyFont="1"/>
    <xf numFmtId="41" fontId="33" fillId="0" borderId="0" xfId="1" applyFont="1" applyFill="1"/>
    <xf numFmtId="0" fontId="34" fillId="8" borderId="0" xfId="0" applyFont="1" applyFill="1"/>
    <xf numFmtId="0" fontId="22" fillId="9" borderId="0" xfId="0" applyFont="1" applyFill="1"/>
    <xf numFmtId="0" fontId="22" fillId="9" borderId="0" xfId="0" applyFont="1" applyFill="1" applyAlignment="1">
      <alignment horizontal="center"/>
    </xf>
    <xf numFmtId="0" fontId="22" fillId="0" borderId="0" xfId="0" applyFont="1"/>
    <xf numFmtId="0" fontId="22" fillId="10" borderId="0" xfId="0" applyFont="1" applyFill="1"/>
    <xf numFmtId="0" fontId="22" fillId="10" borderId="0" xfId="0" applyFont="1" applyFill="1" applyAlignment="1">
      <alignment horizontal="center"/>
    </xf>
    <xf numFmtId="0" fontId="35" fillId="0" borderId="0" xfId="0" applyFont="1"/>
    <xf numFmtId="0" fontId="22" fillId="0" borderId="0" xfId="0" applyFont="1" applyAlignment="1">
      <alignment horizontal="center"/>
    </xf>
    <xf numFmtId="0" fontId="36" fillId="0" borderId="0" xfId="3" applyFont="1" applyAlignment="1">
      <alignment horizontal="center"/>
    </xf>
    <xf numFmtId="0" fontId="35" fillId="0" borderId="0" xfId="0" applyFont="1" applyAlignment="1">
      <alignment horizontal="left" vertical="center"/>
    </xf>
    <xf numFmtId="0" fontId="35" fillId="0" borderId="0" xfId="0" applyFont="1" applyAlignment="1">
      <alignment vertical="center"/>
    </xf>
    <xf numFmtId="0" fontId="35" fillId="0" borderId="0" xfId="0" applyFont="1" applyAlignment="1">
      <alignment horizontal="center" vertical="center"/>
    </xf>
    <xf numFmtId="169" fontId="39" fillId="2" borderId="7" xfId="0" applyNumberFormat="1" applyFont="1" applyFill="1" applyBorder="1" applyAlignment="1">
      <alignment horizontal="center" vertical="center" wrapText="1"/>
    </xf>
    <xf numFmtId="0" fontId="22" fillId="4" borderId="8" xfId="0" applyFont="1" applyFill="1" applyBorder="1" applyAlignment="1">
      <alignment horizontal="left" indent="1"/>
    </xf>
    <xf numFmtId="0" fontId="22" fillId="4" borderId="9" xfId="0" applyFont="1" applyFill="1" applyBorder="1"/>
    <xf numFmtId="167" fontId="22" fillId="4" borderId="10" xfId="4" applyNumberFormat="1" applyFont="1" applyFill="1" applyBorder="1" applyAlignment="1">
      <alignment horizontal="center"/>
    </xf>
    <xf numFmtId="170" fontId="22" fillId="4" borderId="11" xfId="4" applyNumberFormat="1" applyFont="1" applyFill="1" applyBorder="1" applyAlignment="1">
      <alignment horizontal="left" vertical="center" indent="1"/>
    </xf>
    <xf numFmtId="0" fontId="22" fillId="4" borderId="12" xfId="0" applyFont="1" applyFill="1" applyBorder="1" applyAlignment="1">
      <alignment horizontal="left" indent="1"/>
    </xf>
    <xf numFmtId="0" fontId="22" fillId="4" borderId="0" xfId="0" applyFont="1" applyFill="1"/>
    <xf numFmtId="167" fontId="35" fillId="4" borderId="13" xfId="4" applyNumberFormat="1" applyFont="1" applyFill="1" applyBorder="1" applyAlignment="1">
      <alignment horizontal="center"/>
    </xf>
    <xf numFmtId="170" fontId="22" fillId="4" borderId="14" xfId="4" applyNumberFormat="1" applyFont="1" applyFill="1" applyBorder="1" applyAlignment="1">
      <alignment horizontal="left" vertical="center" indent="1"/>
    </xf>
    <xf numFmtId="0" fontId="35" fillId="4" borderId="12" xfId="0" applyFont="1" applyFill="1" applyBorder="1" applyAlignment="1">
      <alignment horizontal="left" indent="1"/>
    </xf>
    <xf numFmtId="167" fontId="35" fillId="4" borderId="0" xfId="4" applyNumberFormat="1" applyFont="1" applyFill="1" applyBorder="1"/>
    <xf numFmtId="167" fontId="22" fillId="4" borderId="0" xfId="4" applyNumberFormat="1" applyFont="1" applyFill="1" applyBorder="1"/>
    <xf numFmtId="170" fontId="22" fillId="0" borderId="0" xfId="0" applyNumberFormat="1" applyFont="1"/>
    <xf numFmtId="171" fontId="22" fillId="0" borderId="0" xfId="0" applyNumberFormat="1" applyFont="1"/>
    <xf numFmtId="167" fontId="22" fillId="4" borderId="13" xfId="4" applyNumberFormat="1" applyFont="1" applyFill="1" applyBorder="1" applyAlignment="1">
      <alignment horizontal="center"/>
    </xf>
    <xf numFmtId="0" fontId="35" fillId="4" borderId="0" xfId="0" applyFont="1" applyFill="1"/>
    <xf numFmtId="0" fontId="35" fillId="4" borderId="13" xfId="0" applyFont="1" applyFill="1" applyBorder="1" applyAlignment="1">
      <alignment horizontal="center"/>
    </xf>
    <xf numFmtId="170" fontId="35" fillId="4" borderId="14" xfId="4" applyNumberFormat="1" applyFont="1" applyFill="1" applyBorder="1" applyAlignment="1">
      <alignment horizontal="left" vertical="center" indent="1"/>
    </xf>
    <xf numFmtId="167" fontId="22" fillId="4" borderId="0" xfId="0" applyNumberFormat="1" applyFont="1" applyFill="1"/>
    <xf numFmtId="167" fontId="22" fillId="4" borderId="13" xfId="0" applyNumberFormat="1" applyFont="1" applyFill="1" applyBorder="1" applyAlignment="1">
      <alignment horizontal="center"/>
    </xf>
    <xf numFmtId="171" fontId="22" fillId="0" borderId="0" xfId="4" applyNumberFormat="1" applyFont="1"/>
    <xf numFmtId="167" fontId="35" fillId="4" borderId="0" xfId="0" applyNumberFormat="1" applyFont="1" applyFill="1"/>
    <xf numFmtId="167" fontId="35" fillId="4" borderId="13" xfId="0" applyNumberFormat="1" applyFont="1" applyFill="1" applyBorder="1" applyAlignment="1">
      <alignment horizontal="center"/>
    </xf>
    <xf numFmtId="172" fontId="35" fillId="4" borderId="14" xfId="4" applyNumberFormat="1" applyFont="1" applyFill="1" applyBorder="1" applyAlignment="1">
      <alignment horizontal="left" vertical="center" indent="1"/>
    </xf>
    <xf numFmtId="0" fontId="35" fillId="4" borderId="15" xfId="0" applyFont="1" applyFill="1" applyBorder="1" applyAlignment="1">
      <alignment horizontal="left" vertical="center" indent="1"/>
    </xf>
    <xf numFmtId="173" fontId="22" fillId="4" borderId="16" xfId="4" applyNumberFormat="1" applyFont="1" applyFill="1" applyBorder="1" applyAlignment="1">
      <alignment vertical="center"/>
    </xf>
    <xf numFmtId="167" fontId="22" fillId="4" borderId="17" xfId="4" applyNumberFormat="1" applyFont="1" applyFill="1" applyBorder="1" applyAlignment="1">
      <alignment horizontal="center" vertical="center"/>
    </xf>
    <xf numFmtId="172" fontId="35" fillId="4" borderId="2" xfId="4" applyNumberFormat="1" applyFont="1" applyFill="1" applyBorder="1" applyAlignment="1">
      <alignment horizontal="left" vertical="center" indent="1"/>
    </xf>
    <xf numFmtId="0" fontId="35" fillId="0" borderId="0" xfId="0" applyFont="1" applyAlignment="1">
      <alignment horizontal="left" wrapText="1" indent="1"/>
    </xf>
    <xf numFmtId="167" fontId="35" fillId="0" borderId="0" xfId="0" applyNumberFormat="1" applyFont="1" applyAlignment="1">
      <alignment vertical="center"/>
    </xf>
    <xf numFmtId="167" fontId="35" fillId="0" borderId="0" xfId="0" applyNumberFormat="1" applyFont="1" applyAlignment="1">
      <alignment horizontal="center" vertical="center"/>
    </xf>
    <xf numFmtId="174" fontId="22" fillId="0" borderId="0" xfId="0" applyNumberFormat="1" applyFont="1" applyAlignment="1">
      <alignment horizontal="left" indent="1"/>
    </xf>
    <xf numFmtId="164" fontId="22" fillId="0" borderId="0" xfId="0" applyNumberFormat="1" applyFont="1"/>
    <xf numFmtId="0" fontId="40" fillId="0" borderId="0" xfId="0" applyFont="1"/>
    <xf numFmtId="0" fontId="22" fillId="0" borderId="0" xfId="0" applyFont="1" applyAlignment="1">
      <alignment wrapText="1"/>
    </xf>
    <xf numFmtId="166" fontId="22" fillId="0" borderId="0" xfId="4" applyFont="1"/>
    <xf numFmtId="0" fontId="18" fillId="0" borderId="0" xfId="6" quotePrefix="1" applyFont="1"/>
    <xf numFmtId="0" fontId="18" fillId="0" borderId="0" xfId="6" quotePrefix="1" applyFont="1" applyAlignment="1">
      <alignment horizontal="center"/>
    </xf>
    <xf numFmtId="0" fontId="35" fillId="0" borderId="0" xfId="0" applyFont="1" applyAlignment="1">
      <alignment horizontal="center"/>
    </xf>
    <xf numFmtId="0" fontId="19" fillId="0" borderId="0" xfId="6" quotePrefix="1" applyFont="1" applyAlignment="1">
      <alignment horizontal="center"/>
    </xf>
    <xf numFmtId="0" fontId="19" fillId="0" borderId="0" xfId="6" quotePrefix="1" applyFont="1"/>
    <xf numFmtId="0" fontId="42" fillId="0" borderId="0" xfId="0" applyFont="1" applyAlignment="1">
      <alignment horizontal="left"/>
    </xf>
    <xf numFmtId="168" fontId="18" fillId="11" borderId="0" xfId="5" applyFont="1" applyFill="1"/>
    <xf numFmtId="0" fontId="35" fillId="0" borderId="0" xfId="0" applyFont="1" applyAlignment="1">
      <alignment horizontal="center" wrapText="1"/>
    </xf>
    <xf numFmtId="0" fontId="42" fillId="0" borderId="0" xfId="0" applyFont="1" applyAlignment="1">
      <alignment vertical="center"/>
    </xf>
    <xf numFmtId="0" fontId="39" fillId="2" borderId="18" xfId="0" applyFont="1" applyFill="1" applyBorder="1" applyAlignment="1">
      <alignment horizontal="center" vertical="center"/>
    </xf>
    <xf numFmtId="0" fontId="43" fillId="2" borderId="19" xfId="0" applyFont="1" applyFill="1" applyBorder="1"/>
    <xf numFmtId="0" fontId="43" fillId="2" borderId="20" xfId="0" applyFont="1" applyFill="1" applyBorder="1"/>
    <xf numFmtId="169" fontId="39" fillId="2" borderId="1" xfId="0" applyNumberFormat="1" applyFont="1" applyFill="1" applyBorder="1" applyAlignment="1">
      <alignment horizontal="center" vertical="center" wrapText="1"/>
    </xf>
    <xf numFmtId="0" fontId="39" fillId="4" borderId="12" xfId="0" applyFont="1" applyFill="1" applyBorder="1" applyAlignment="1">
      <alignment horizontal="center" vertical="center"/>
    </xf>
    <xf numFmtId="0" fontId="43" fillId="4" borderId="0" xfId="0" applyFont="1" applyFill="1"/>
    <xf numFmtId="0" fontId="43" fillId="4" borderId="13" xfId="0" applyFont="1" applyFill="1" applyBorder="1"/>
    <xf numFmtId="166" fontId="39" fillId="4" borderId="14" xfId="4" applyFont="1" applyFill="1" applyBorder="1" applyAlignment="1">
      <alignment horizontal="center" vertical="center" wrapText="1"/>
    </xf>
    <xf numFmtId="0" fontId="44" fillId="0" borderId="12" xfId="0" applyFont="1" applyBorder="1"/>
    <xf numFmtId="0" fontId="22" fillId="4" borderId="12" xfId="0" applyFont="1" applyFill="1" applyBorder="1"/>
    <xf numFmtId="0" fontId="35" fillId="4" borderId="13" xfId="0" applyFont="1" applyFill="1" applyBorder="1"/>
    <xf numFmtId="171" fontId="22" fillId="4" borderId="14" xfId="4" applyNumberFormat="1" applyFont="1" applyFill="1" applyBorder="1" applyAlignment="1"/>
    <xf numFmtId="3" fontId="22" fillId="0" borderId="0" xfId="0" applyNumberFormat="1" applyFont="1"/>
    <xf numFmtId="0" fontId="45" fillId="4" borderId="0" xfId="0" applyFont="1" applyFill="1"/>
    <xf numFmtId="165" fontId="22" fillId="0" borderId="0" xfId="0" applyNumberFormat="1" applyFont="1"/>
    <xf numFmtId="49" fontId="22" fillId="4" borderId="12" xfId="0" applyNumberFormat="1" applyFont="1" applyFill="1" applyBorder="1"/>
    <xf numFmtId="49" fontId="22" fillId="4" borderId="0" xfId="0" applyNumberFormat="1" applyFont="1" applyFill="1"/>
    <xf numFmtId="49" fontId="22" fillId="4" borderId="0" xfId="0" applyNumberFormat="1" applyFont="1" applyFill="1" applyAlignment="1">
      <alignment horizontal="center"/>
    </xf>
    <xf numFmtId="166" fontId="22" fillId="4" borderId="14" xfId="4" applyFont="1" applyFill="1" applyBorder="1" applyAlignment="1"/>
    <xf numFmtId="0" fontId="35" fillId="4" borderId="12" xfId="0" applyFont="1" applyFill="1" applyBorder="1"/>
    <xf numFmtId="171" fontId="35" fillId="4" borderId="14" xfId="4" applyNumberFormat="1" applyFont="1" applyFill="1" applyBorder="1" applyAlignment="1"/>
    <xf numFmtId="165" fontId="35" fillId="0" borderId="0" xfId="0" applyNumberFormat="1" applyFont="1"/>
    <xf numFmtId="0" fontId="44" fillId="0" borderId="0" xfId="0" applyFont="1"/>
    <xf numFmtId="0" fontId="39" fillId="2" borderId="12" xfId="0" applyFont="1" applyFill="1" applyBorder="1" applyAlignment="1">
      <alignment horizontal="center" vertical="center"/>
    </xf>
    <xf numFmtId="0" fontId="43" fillId="2" borderId="0" xfId="0" applyFont="1" applyFill="1"/>
    <xf numFmtId="0" fontId="43" fillId="2" borderId="13" xfId="0" applyFont="1" applyFill="1" applyBorder="1"/>
    <xf numFmtId="166" fontId="39" fillId="2" borderId="14" xfId="4" applyFont="1" applyFill="1" applyBorder="1" applyAlignment="1">
      <alignment horizontal="center" vertical="center"/>
    </xf>
    <xf numFmtId="0" fontId="46" fillId="0" borderId="12" xfId="0" applyFont="1" applyBorder="1"/>
    <xf numFmtId="0" fontId="47" fillId="4" borderId="13" xfId="0" applyFont="1" applyFill="1" applyBorder="1"/>
    <xf numFmtId="0" fontId="40" fillId="0" borderId="12" xfId="0" quotePrefix="1" applyFont="1" applyBorder="1"/>
    <xf numFmtId="49" fontId="22" fillId="4" borderId="12" xfId="0" quotePrefix="1" applyNumberFormat="1" applyFont="1" applyFill="1" applyBorder="1"/>
    <xf numFmtId="49" fontId="22" fillId="4" borderId="0" xfId="0" quotePrefix="1" applyNumberFormat="1" applyFont="1" applyFill="1"/>
    <xf numFmtId="49" fontId="35" fillId="4" borderId="0" xfId="0" applyNumberFormat="1" applyFont="1" applyFill="1" applyAlignment="1">
      <alignment horizontal="center"/>
    </xf>
    <xf numFmtId="0" fontId="22" fillId="4" borderId="13" xfId="0" quotePrefix="1" applyFont="1" applyFill="1" applyBorder="1"/>
    <xf numFmtId="0" fontId="35" fillId="4" borderId="15" xfId="0" applyFont="1" applyFill="1" applyBorder="1"/>
    <xf numFmtId="0" fontId="35" fillId="4" borderId="16" xfId="0" applyFont="1" applyFill="1" applyBorder="1"/>
    <xf numFmtId="0" fontId="35" fillId="4" borderId="17" xfId="0" applyFont="1" applyFill="1" applyBorder="1"/>
    <xf numFmtId="171" fontId="35" fillId="4" borderId="2" xfId="4" applyNumberFormat="1" applyFont="1" applyFill="1" applyBorder="1" applyAlignment="1"/>
    <xf numFmtId="171" fontId="22" fillId="0" borderId="0" xfId="4" applyNumberFormat="1" applyFont="1" applyBorder="1"/>
    <xf numFmtId="0" fontId="22" fillId="0" borderId="0" xfId="0" applyFont="1" applyAlignment="1">
      <alignment vertical="center"/>
    </xf>
    <xf numFmtId="0" fontId="22" fillId="0" borderId="0" xfId="0" applyFont="1" applyAlignment="1">
      <alignment horizontal="left"/>
    </xf>
    <xf numFmtId="0" fontId="36" fillId="0" borderId="0" xfId="3" applyFont="1" applyAlignment="1">
      <alignment horizontal="left"/>
    </xf>
    <xf numFmtId="0" fontId="39" fillId="2" borderId="3" xfId="0" applyFont="1" applyFill="1" applyBorder="1" applyAlignment="1">
      <alignment horizontal="center" vertical="center" wrapText="1"/>
    </xf>
    <xf numFmtId="0" fontId="47" fillId="4" borderId="3" xfId="0" applyFont="1" applyFill="1" applyBorder="1" applyAlignment="1">
      <alignment horizontal="center" vertical="center" wrapText="1"/>
    </xf>
    <xf numFmtId="41" fontId="35" fillId="4" borderId="3" xfId="1" applyFont="1" applyFill="1" applyBorder="1" applyAlignment="1">
      <alignment vertical="center"/>
    </xf>
    <xf numFmtId="171" fontId="22" fillId="0" borderId="0" xfId="4" applyNumberFormat="1" applyFont="1" applyAlignment="1">
      <alignment vertical="center"/>
    </xf>
    <xf numFmtId="41" fontId="22" fillId="0" borderId="0" xfId="0" applyNumberFormat="1" applyFont="1" applyAlignment="1">
      <alignment vertical="center"/>
    </xf>
    <xf numFmtId="0" fontId="35" fillId="4" borderId="3" xfId="0" applyFont="1" applyFill="1" applyBorder="1" applyAlignment="1">
      <alignment vertical="center" wrapText="1"/>
    </xf>
    <xf numFmtId="41" fontId="35" fillId="4" borderId="3" xfId="1" applyFont="1" applyFill="1" applyBorder="1" applyAlignment="1">
      <alignment vertical="center" wrapText="1"/>
    </xf>
    <xf numFmtId="49" fontId="22" fillId="4" borderId="3" xfId="0" applyNumberFormat="1" applyFont="1" applyFill="1" applyBorder="1" applyAlignment="1">
      <alignment vertical="center" wrapText="1"/>
    </xf>
    <xf numFmtId="171" fontId="22" fillId="0" borderId="0" xfId="4" applyNumberFormat="1" applyFont="1" applyFill="1" applyAlignment="1">
      <alignment vertical="center"/>
    </xf>
    <xf numFmtId="41" fontId="22" fillId="0" borderId="0" xfId="1" applyFont="1" applyFill="1" applyAlignment="1">
      <alignment vertical="center"/>
    </xf>
    <xf numFmtId="165" fontId="22" fillId="0" borderId="0" xfId="0" applyNumberFormat="1" applyFont="1" applyAlignment="1">
      <alignment vertical="center"/>
    </xf>
    <xf numFmtId="0" fontId="22" fillId="4" borderId="3" xfId="0" applyFont="1" applyFill="1" applyBorder="1" applyAlignment="1">
      <alignment vertical="center" wrapText="1"/>
    </xf>
    <xf numFmtId="0" fontId="39" fillId="2" borderId="0" xfId="0" applyFont="1" applyFill="1" applyAlignment="1">
      <alignment horizontal="center" vertical="center" wrapText="1"/>
    </xf>
    <xf numFmtId="173" fontId="22" fillId="0" borderId="0" xfId="0" applyNumberFormat="1" applyFont="1" applyAlignment="1">
      <alignment vertical="center"/>
    </xf>
    <xf numFmtId="0" fontId="42" fillId="0" borderId="0" xfId="0" applyFont="1"/>
    <xf numFmtId="168" fontId="18" fillId="0" borderId="0" xfId="5" applyFont="1" applyAlignment="1">
      <alignment wrapText="1"/>
    </xf>
    <xf numFmtId="168" fontId="18" fillId="0" borderId="0" xfId="5" applyFont="1"/>
    <xf numFmtId="0" fontId="22" fillId="0" borderId="0" xfId="0" applyFont="1" applyAlignment="1">
      <alignment horizontal="center" wrapText="1"/>
    </xf>
    <xf numFmtId="0" fontId="38" fillId="0" borderId="0" xfId="0" applyFont="1" applyAlignment="1">
      <alignment horizontal="left"/>
    </xf>
    <xf numFmtId="0" fontId="43" fillId="2" borderId="18" xfId="0" applyFont="1" applyFill="1" applyBorder="1"/>
    <xf numFmtId="165" fontId="35" fillId="4" borderId="14" xfId="0" applyNumberFormat="1" applyFont="1" applyFill="1" applyBorder="1"/>
    <xf numFmtId="173" fontId="35" fillId="4" borderId="14" xfId="0" applyNumberFormat="1" applyFont="1" applyFill="1" applyBorder="1"/>
    <xf numFmtId="0" fontId="47" fillId="4" borderId="12" xfId="0" applyFont="1" applyFill="1" applyBorder="1" applyAlignment="1">
      <alignment vertical="center" wrapText="1"/>
    </xf>
    <xf numFmtId="0" fontId="22" fillId="4" borderId="0" xfId="0" applyFont="1" applyFill="1" applyAlignment="1">
      <alignment vertical="center" wrapText="1"/>
    </xf>
    <xf numFmtId="165" fontId="22" fillId="4" borderId="14" xfId="4" applyNumberFormat="1" applyFont="1" applyFill="1" applyBorder="1" applyAlignment="1">
      <alignment vertical="center"/>
    </xf>
    <xf numFmtId="41" fontId="22" fillId="4" borderId="14" xfId="1" applyFont="1" applyFill="1" applyBorder="1" applyAlignment="1">
      <alignment vertical="center"/>
    </xf>
    <xf numFmtId="0" fontId="22" fillId="4" borderId="12" xfId="0" applyFont="1" applyFill="1" applyBorder="1" applyAlignment="1">
      <alignment vertical="center" wrapText="1"/>
    </xf>
    <xf numFmtId="165" fontId="22" fillId="4" borderId="14" xfId="1" applyNumberFormat="1" applyFont="1" applyFill="1" applyBorder="1" applyAlignment="1">
      <alignment vertical="center"/>
    </xf>
    <xf numFmtId="0" fontId="35" fillId="4" borderId="0" xfId="0" applyFont="1" applyFill="1" applyAlignment="1">
      <alignment vertical="center" wrapText="1"/>
    </xf>
    <xf numFmtId="0" fontId="22" fillId="4" borderId="12" xfId="0" applyFont="1" applyFill="1" applyBorder="1" applyAlignment="1">
      <alignment vertical="center"/>
    </xf>
    <xf numFmtId="175" fontId="22" fillId="0" borderId="0" xfId="0" applyNumberFormat="1" applyFont="1" applyAlignment="1">
      <alignment vertical="center"/>
    </xf>
    <xf numFmtId="165" fontId="35" fillId="4" borderId="14" xfId="1" applyNumberFormat="1" applyFont="1" applyFill="1" applyBorder="1" applyAlignment="1">
      <alignment vertical="center"/>
    </xf>
    <xf numFmtId="175" fontId="35" fillId="0" borderId="0" xfId="0" applyNumberFormat="1" applyFont="1" applyAlignment="1">
      <alignment vertical="center"/>
    </xf>
    <xf numFmtId="165" fontId="35" fillId="0" borderId="0" xfId="0" applyNumberFormat="1" applyFont="1" applyAlignment="1">
      <alignment vertical="center"/>
    </xf>
    <xf numFmtId="0" fontId="35" fillId="4" borderId="12" xfId="0" applyFont="1" applyFill="1" applyBorder="1" applyAlignment="1">
      <alignment vertical="center" wrapText="1"/>
    </xf>
    <xf numFmtId="0" fontId="22" fillId="4" borderId="12" xfId="0" applyFont="1" applyFill="1" applyBorder="1" applyAlignment="1">
      <alignment horizontal="left" vertical="center" wrapText="1"/>
    </xf>
    <xf numFmtId="0" fontId="22" fillId="4" borderId="0" xfId="0" applyFont="1" applyFill="1" applyAlignment="1">
      <alignment horizontal="left" vertical="center" wrapText="1"/>
    </xf>
    <xf numFmtId="0" fontId="35" fillId="4" borderId="12" xfId="0" applyFont="1" applyFill="1" applyBorder="1" applyAlignment="1">
      <alignment horizontal="left" vertical="center" wrapText="1"/>
    </xf>
    <xf numFmtId="0" fontId="35" fillId="4" borderId="0" xfId="0" applyFont="1" applyFill="1" applyAlignment="1">
      <alignment horizontal="left" vertical="center" wrapText="1"/>
    </xf>
    <xf numFmtId="41" fontId="35" fillId="4" borderId="14" xfId="1" applyFont="1" applyFill="1" applyBorder="1" applyAlignment="1">
      <alignment vertical="center"/>
    </xf>
    <xf numFmtId="0" fontId="18" fillId="3" borderId="15" xfId="0" applyFont="1" applyFill="1" applyBorder="1" applyAlignment="1">
      <alignment vertical="center" wrapText="1"/>
    </xf>
    <xf numFmtId="0" fontId="35" fillId="4" borderId="16" xfId="0" applyFont="1" applyFill="1" applyBorder="1" applyAlignment="1">
      <alignment vertical="center" wrapText="1"/>
    </xf>
    <xf numFmtId="165" fontId="35" fillId="4" borderId="2" xfId="1" applyNumberFormat="1" applyFont="1" applyFill="1" applyBorder="1" applyAlignment="1">
      <alignment vertical="center"/>
    </xf>
    <xf numFmtId="41" fontId="35" fillId="4" borderId="2" xfId="1" applyFont="1" applyFill="1" applyBorder="1" applyAlignment="1">
      <alignment vertical="center"/>
    </xf>
    <xf numFmtId="171" fontId="22" fillId="0" borderId="0" xfId="0" applyNumberFormat="1" applyFont="1" applyAlignment="1">
      <alignment vertical="center"/>
    </xf>
    <xf numFmtId="173" fontId="19" fillId="0" borderId="0" xfId="0" applyNumberFormat="1" applyFont="1" applyAlignment="1">
      <alignment vertical="center"/>
    </xf>
    <xf numFmtId="0" fontId="43" fillId="0" borderId="0" xfId="0" applyFont="1" applyAlignment="1">
      <alignment vertical="center"/>
    </xf>
    <xf numFmtId="0" fontId="38" fillId="0" borderId="0" xfId="0" applyFont="1" applyAlignment="1">
      <alignment vertical="center"/>
    </xf>
    <xf numFmtId="0" fontId="35" fillId="0" borderId="0" xfId="0" applyFont="1" applyAlignment="1">
      <alignment vertical="center" wrapText="1"/>
    </xf>
    <xf numFmtId="165" fontId="35" fillId="0" borderId="0" xfId="7" applyFont="1" applyBorder="1" applyAlignment="1">
      <alignment vertical="center"/>
    </xf>
    <xf numFmtId="165" fontId="43" fillId="0" borderId="0" xfId="0" applyNumberFormat="1" applyFont="1" applyAlignment="1">
      <alignment vertical="center"/>
    </xf>
    <xf numFmtId="0" fontId="43" fillId="0" borderId="0" xfId="0" applyFont="1"/>
    <xf numFmtId="0" fontId="49" fillId="12" borderId="3" xfId="0" applyFont="1" applyFill="1" applyBorder="1" applyAlignment="1">
      <alignment horizontal="center" vertical="center" wrapText="1"/>
    </xf>
    <xf numFmtId="171" fontId="49" fillId="12" borderId="3" xfId="4" applyNumberFormat="1" applyFont="1" applyFill="1" applyBorder="1" applyAlignment="1">
      <alignment horizontal="center" vertical="center" wrapText="1"/>
    </xf>
    <xf numFmtId="14" fontId="49" fillId="12" borderId="3" xfId="0" applyNumberFormat="1" applyFont="1" applyFill="1" applyBorder="1" applyAlignment="1">
      <alignment horizontal="center" vertical="center" wrapText="1"/>
    </xf>
    <xf numFmtId="0" fontId="50" fillId="13" borderId="3" xfId="0" applyFont="1" applyFill="1" applyBorder="1" applyAlignment="1">
      <alignment horizontal="center" wrapText="1"/>
    </xf>
    <xf numFmtId="0" fontId="50" fillId="13" borderId="3" xfId="0" applyFont="1" applyFill="1" applyBorder="1" applyAlignment="1">
      <alignment horizontal="center" vertical="center" wrapText="1"/>
    </xf>
    <xf numFmtId="0" fontId="50" fillId="5" borderId="3" xfId="0" applyFont="1" applyFill="1" applyBorder="1" applyAlignment="1">
      <alignment horizontal="center" vertical="center" wrapText="1"/>
    </xf>
    <xf numFmtId="166" fontId="50" fillId="0" borderId="3" xfId="4" applyFont="1" applyFill="1" applyBorder="1" applyAlignment="1">
      <alignment horizontal="center" vertical="center" wrapText="1"/>
    </xf>
    <xf numFmtId="171" fontId="50" fillId="0" borderId="3" xfId="4" applyNumberFormat="1" applyFont="1" applyFill="1" applyBorder="1" applyAlignment="1">
      <alignment horizontal="center" vertical="center" wrapText="1"/>
    </xf>
    <xf numFmtId="0" fontId="50" fillId="0" borderId="0" xfId="0" applyFont="1"/>
    <xf numFmtId="0" fontId="52" fillId="15" borderId="1" xfId="0" applyFont="1" applyFill="1" applyBorder="1"/>
    <xf numFmtId="165" fontId="52" fillId="15" borderId="1" xfId="0" applyNumberFormat="1" applyFont="1" applyFill="1" applyBorder="1"/>
    <xf numFmtId="171" fontId="52" fillId="15" borderId="3" xfId="4" applyNumberFormat="1" applyFont="1" applyFill="1" applyBorder="1" applyAlignment="1">
      <alignment horizontal="center" vertical="center" wrapText="1"/>
    </xf>
    <xf numFmtId="171" fontId="50" fillId="15" borderId="3" xfId="4" applyNumberFormat="1" applyFont="1" applyFill="1" applyBorder="1"/>
    <xf numFmtId="171" fontId="50" fillId="0" borderId="3" xfId="4" applyNumberFormat="1" applyFont="1" applyBorder="1" applyAlignment="1">
      <alignment horizontal="center" vertical="center" wrapText="1"/>
    </xf>
    <xf numFmtId="171" fontId="50" fillId="5" borderId="3" xfId="4" applyNumberFormat="1" applyFont="1" applyFill="1" applyBorder="1"/>
    <xf numFmtId="0" fontId="49" fillId="12" borderId="24" xfId="0" applyFont="1" applyFill="1" applyBorder="1"/>
    <xf numFmtId="171" fontId="49" fillId="12" borderId="3" xfId="4" applyNumberFormat="1" applyFont="1" applyFill="1" applyBorder="1"/>
    <xf numFmtId="165" fontId="0" fillId="0" borderId="0" xfId="0" applyNumberFormat="1"/>
    <xf numFmtId="3" fontId="0" fillId="0" borderId="0" xfId="0" applyNumberFormat="1"/>
    <xf numFmtId="171" fontId="0" fillId="0" borderId="0" xfId="4" applyNumberFormat="1" applyFont="1"/>
    <xf numFmtId="171" fontId="51" fillId="0" borderId="1" xfId="4" applyNumberFormat="1" applyFont="1" applyBorder="1"/>
    <xf numFmtId="0" fontId="0" fillId="0" borderId="19" xfId="0" applyBorder="1"/>
    <xf numFmtId="3" fontId="0" fillId="0" borderId="19" xfId="0" applyNumberFormat="1" applyBorder="1"/>
    <xf numFmtId="171" fontId="0" fillId="0" borderId="19" xfId="4" applyNumberFormat="1" applyFont="1" applyBorder="1"/>
    <xf numFmtId="171" fontId="51" fillId="0" borderId="19" xfId="4" applyNumberFormat="1" applyFont="1" applyBorder="1"/>
    <xf numFmtId="171" fontId="0" fillId="0" borderId="0" xfId="4" applyNumberFormat="1" applyFont="1" applyBorder="1"/>
    <xf numFmtId="171" fontId="51" fillId="0" borderId="0" xfId="4" applyNumberFormat="1" applyFont="1" applyAlignment="1">
      <alignment horizontal="right"/>
    </xf>
    <xf numFmtId="176" fontId="28" fillId="0" borderId="0" xfId="4" applyNumberFormat="1" applyFont="1"/>
    <xf numFmtId="176" fontId="28" fillId="0" borderId="0" xfId="0" applyNumberFormat="1" applyFont="1"/>
    <xf numFmtId="0" fontId="36" fillId="0" borderId="0" xfId="3" applyFont="1" applyBorder="1" applyAlignment="1">
      <alignment horizontal="center"/>
    </xf>
    <xf numFmtId="0" fontId="22" fillId="0" borderId="0" xfId="0" applyFont="1" applyAlignment="1">
      <alignment horizontal="left" vertical="center" wrapText="1"/>
    </xf>
    <xf numFmtId="0" fontId="22" fillId="0" borderId="0" xfId="0" applyFont="1" applyAlignment="1">
      <alignment vertical="top"/>
    </xf>
    <xf numFmtId="0" fontId="22" fillId="0" borderId="0" xfId="0" applyFont="1" applyAlignment="1">
      <alignment horizontal="left" vertical="top" wrapText="1"/>
    </xf>
    <xf numFmtId="9" fontId="22" fillId="0" borderId="0" xfId="0" applyNumberFormat="1"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left" wrapText="1"/>
    </xf>
    <xf numFmtId="0" fontId="35" fillId="0" borderId="0" xfId="0" applyFont="1" applyAlignment="1">
      <alignment horizontal="left"/>
    </xf>
    <xf numFmtId="0" fontId="19" fillId="0" borderId="12" xfId="6" applyFont="1" applyBorder="1"/>
    <xf numFmtId="0" fontId="19" fillId="0" borderId="0" xfId="6" applyFont="1"/>
    <xf numFmtId="0" fontId="19" fillId="0" borderId="0" xfId="6" applyFont="1" applyAlignment="1">
      <alignment horizontal="center" vertical="center"/>
    </xf>
    <xf numFmtId="0" fontId="19" fillId="0" borderId="0" xfId="6" applyFont="1" applyAlignment="1">
      <alignment horizontal="center"/>
    </xf>
    <xf numFmtId="169" fontId="19" fillId="0" borderId="0" xfId="6" applyNumberFormat="1" applyFont="1"/>
    <xf numFmtId="0" fontId="18" fillId="0" borderId="0" xfId="6" applyFont="1"/>
    <xf numFmtId="0" fontId="53" fillId="0" borderId="0" xfId="6" applyFont="1"/>
    <xf numFmtId="169" fontId="39" fillId="2" borderId="3" xfId="6" applyNumberFormat="1" applyFont="1" applyFill="1" applyBorder="1" applyAlignment="1">
      <alignment horizontal="center" vertical="center" wrapText="1"/>
    </xf>
    <xf numFmtId="0" fontId="19" fillId="0" borderId="21" xfId="6" applyFont="1" applyBorder="1"/>
    <xf numFmtId="0" fontId="19" fillId="0" borderId="23" xfId="6" applyFont="1" applyBorder="1"/>
    <xf numFmtId="171" fontId="19" fillId="0" borderId="3" xfId="4" applyNumberFormat="1" applyFont="1" applyBorder="1"/>
    <xf numFmtId="0" fontId="35" fillId="3" borderId="21" xfId="0" applyFont="1" applyFill="1" applyBorder="1"/>
    <xf numFmtId="0" fontId="35" fillId="3" borderId="23" xfId="0" applyFont="1" applyFill="1" applyBorder="1"/>
    <xf numFmtId="171" fontId="35" fillId="3" borderId="3" xfId="4" applyNumberFormat="1" applyFont="1" applyFill="1" applyBorder="1"/>
    <xf numFmtId="171" fontId="19" fillId="0" borderId="0" xfId="6" applyNumberFormat="1" applyFont="1"/>
    <xf numFmtId="0" fontId="18" fillId="0" borderId="12" xfId="6" applyFont="1" applyBorder="1"/>
    <xf numFmtId="0" fontId="18" fillId="3" borderId="21" xfId="6" applyFont="1" applyFill="1" applyBorder="1"/>
    <xf numFmtId="0" fontId="18" fillId="3" borderId="23" xfId="6" applyFont="1" applyFill="1" applyBorder="1"/>
    <xf numFmtId="173" fontId="18" fillId="3" borderId="3" xfId="7" applyNumberFormat="1" applyFont="1" applyFill="1" applyBorder="1"/>
    <xf numFmtId="173" fontId="18" fillId="3" borderId="3" xfId="7" applyNumberFormat="1" applyFont="1" applyFill="1" applyBorder="1" applyAlignment="1">
      <alignment horizontal="center"/>
    </xf>
    <xf numFmtId="169" fontId="18" fillId="0" borderId="0" xfId="6" applyNumberFormat="1" applyFont="1"/>
    <xf numFmtId="41" fontId="19" fillId="0" borderId="3" xfId="1" applyFont="1" applyBorder="1"/>
    <xf numFmtId="41" fontId="19" fillId="0" borderId="3" xfId="1" applyFont="1" applyBorder="1" applyAlignment="1">
      <alignment horizontal="center"/>
    </xf>
    <xf numFmtId="177" fontId="18" fillId="3" borderId="3" xfId="1" applyNumberFormat="1" applyFont="1" applyFill="1" applyBorder="1"/>
    <xf numFmtId="166" fontId="18" fillId="3" borderId="3" xfId="4" applyFont="1" applyFill="1" applyBorder="1"/>
    <xf numFmtId="166" fontId="18" fillId="3" borderId="3" xfId="4" applyFont="1" applyFill="1" applyBorder="1" applyAlignment="1">
      <alignment horizontal="center"/>
    </xf>
    <xf numFmtId="177" fontId="19" fillId="0" borderId="3" xfId="1" applyNumberFormat="1" applyFont="1" applyFill="1" applyBorder="1"/>
    <xf numFmtId="41" fontId="19" fillId="0" borderId="0" xfId="6" applyNumberFormat="1" applyFont="1"/>
    <xf numFmtId="0" fontId="54" fillId="0" borderId="12" xfId="0" applyFont="1" applyBorder="1"/>
    <xf numFmtId="0" fontId="19" fillId="0" borderId="23" xfId="6" applyFont="1" applyBorder="1" applyAlignment="1">
      <alignment horizontal="center"/>
    </xf>
    <xf numFmtId="166" fontId="19" fillId="0" borderId="0" xfId="4" applyFont="1"/>
    <xf numFmtId="173" fontId="35" fillId="3" borderId="3" xfId="7" applyNumberFormat="1" applyFont="1" applyFill="1" applyBorder="1"/>
    <xf numFmtId="173" fontId="19" fillId="0" borderId="0" xfId="6" applyNumberFormat="1" applyFont="1"/>
    <xf numFmtId="165" fontId="19" fillId="0" borderId="0" xfId="6" applyNumberFormat="1" applyFont="1"/>
    <xf numFmtId="0" fontId="19" fillId="0" borderId="12" xfId="8" applyFont="1" applyBorder="1"/>
    <xf numFmtId="3" fontId="19" fillId="0" borderId="0" xfId="8" applyNumberFormat="1" applyFont="1"/>
    <xf numFmtId="0" fontId="19" fillId="0" borderId="0" xfId="8" applyFont="1"/>
    <xf numFmtId="0" fontId="19" fillId="0" borderId="0" xfId="8" applyFont="1" applyAlignment="1">
      <alignment horizontal="center"/>
    </xf>
    <xf numFmtId="169" fontId="19" fillId="0" borderId="0" xfId="8" applyNumberFormat="1" applyFont="1"/>
    <xf numFmtId="0" fontId="19" fillId="0" borderId="0" xfId="6" applyFont="1" applyAlignment="1">
      <alignment horizontal="left"/>
    </xf>
    <xf numFmtId="0" fontId="19" fillId="0" borderId="12" xfId="8" applyFont="1" applyBorder="1" applyAlignment="1">
      <alignment wrapText="1"/>
    </xf>
    <xf numFmtId="0" fontId="19" fillId="0" borderId="0" xfId="8" applyFont="1" applyAlignment="1">
      <alignment wrapText="1"/>
    </xf>
    <xf numFmtId="0" fontId="19" fillId="0" borderId="3" xfId="0" applyFont="1" applyBorder="1" applyAlignment="1">
      <alignment vertical="center"/>
    </xf>
    <xf numFmtId="0" fontId="19" fillId="0" borderId="21" xfId="0" applyFont="1" applyBorder="1" applyAlignment="1">
      <alignment vertical="center"/>
    </xf>
    <xf numFmtId="0" fontId="19" fillId="0" borderId="23" xfId="0" applyFont="1" applyBorder="1" applyAlignment="1">
      <alignment vertical="center"/>
    </xf>
    <xf numFmtId="0" fontId="19" fillId="0" borderId="3" xfId="0" applyFont="1" applyBorder="1" applyAlignment="1">
      <alignment horizontal="center" vertical="center"/>
    </xf>
    <xf numFmtId="169" fontId="19" fillId="0" borderId="3" xfId="0" applyNumberFormat="1" applyFont="1" applyBorder="1" applyAlignment="1">
      <alignment horizontal="center" vertical="center"/>
    </xf>
    <xf numFmtId="41" fontId="19" fillId="0" borderId="3" xfId="1" applyFont="1" applyFill="1" applyBorder="1" applyAlignment="1">
      <alignment vertical="center"/>
    </xf>
    <xf numFmtId="10" fontId="19" fillId="0" borderId="3" xfId="2" applyNumberFormat="1" applyFont="1" applyFill="1" applyBorder="1" applyAlignment="1">
      <alignment horizontal="right" vertical="center"/>
    </xf>
    <xf numFmtId="10" fontId="19" fillId="0" borderId="3" xfId="2" applyNumberFormat="1" applyFont="1" applyFill="1" applyBorder="1" applyAlignment="1">
      <alignment vertical="center"/>
    </xf>
    <xf numFmtId="10" fontId="19" fillId="0" borderId="0" xfId="2" applyNumberFormat="1" applyFont="1" applyFill="1"/>
    <xf numFmtId="0" fontId="35" fillId="0" borderId="3" xfId="0" applyFont="1" applyBorder="1" applyAlignment="1">
      <alignment vertical="center"/>
    </xf>
    <xf numFmtId="0" fontId="35" fillId="0" borderId="21" xfId="0" applyFont="1" applyBorder="1" applyAlignment="1">
      <alignment vertical="center"/>
    </xf>
    <xf numFmtId="0" fontId="35" fillId="0" borderId="23" xfId="0" applyFont="1" applyBorder="1" applyAlignment="1">
      <alignment vertical="center"/>
    </xf>
    <xf numFmtId="0" fontId="35" fillId="0" borderId="3" xfId="0" applyFont="1" applyBorder="1" applyAlignment="1">
      <alignment horizontal="center" vertical="center"/>
    </xf>
    <xf numFmtId="169" fontId="35" fillId="0" borderId="3" xfId="0" applyNumberFormat="1" applyFont="1" applyBorder="1" applyAlignment="1">
      <alignment horizontal="center" vertical="center"/>
    </xf>
    <xf numFmtId="3" fontId="35" fillId="0" borderId="3" xfId="0" applyNumberFormat="1" applyFont="1" applyBorder="1" applyAlignment="1">
      <alignment horizontal="center" vertical="center"/>
    </xf>
    <xf numFmtId="41" fontId="35" fillId="0" borderId="3" xfId="1" applyFont="1" applyFill="1" applyBorder="1" applyAlignment="1">
      <alignment horizontal="right" vertical="center"/>
    </xf>
    <xf numFmtId="3" fontId="35" fillId="0" borderId="3" xfId="0" applyNumberFormat="1" applyFont="1" applyBorder="1" applyAlignment="1">
      <alignment horizontal="right" vertical="center"/>
    </xf>
    <xf numFmtId="41" fontId="19" fillId="0" borderId="0" xfId="8" applyNumberFormat="1" applyFont="1"/>
    <xf numFmtId="169" fontId="35" fillId="0" borderId="0" xfId="0" applyNumberFormat="1" applyFont="1" applyAlignment="1">
      <alignment horizontal="center" vertical="center"/>
    </xf>
    <xf numFmtId="3" fontId="35" fillId="0" borderId="0" xfId="0" applyNumberFormat="1" applyFont="1" applyAlignment="1">
      <alignment horizontal="center" vertical="center"/>
    </xf>
    <xf numFmtId="41" fontId="35" fillId="0" borderId="0" xfId="1" applyFont="1" applyFill="1" applyBorder="1" applyAlignment="1">
      <alignment horizontal="right" vertical="center"/>
    </xf>
    <xf numFmtId="3" fontId="35" fillId="0" borderId="0" xfId="0" applyNumberFormat="1" applyFont="1" applyAlignment="1">
      <alignment horizontal="right" vertical="center"/>
    </xf>
    <xf numFmtId="165" fontId="55" fillId="0" borderId="0" xfId="7" applyFont="1" applyAlignment="1">
      <alignment vertical="center"/>
    </xf>
    <xf numFmtId="41" fontId="22" fillId="0" borderId="0" xfId="1" applyFont="1" applyAlignment="1">
      <alignment horizontal="center"/>
    </xf>
    <xf numFmtId="41" fontId="19" fillId="0" borderId="0" xfId="1" applyFont="1"/>
    <xf numFmtId="0" fontId="56" fillId="0" borderId="21" xfId="0" applyFont="1" applyBorder="1" applyAlignment="1">
      <alignment vertical="center"/>
    </xf>
    <xf numFmtId="0" fontId="56" fillId="0" borderId="23" xfId="0" applyFont="1" applyBorder="1" applyAlignment="1">
      <alignment vertical="center"/>
    </xf>
    <xf numFmtId="41" fontId="19" fillId="0" borderId="3" xfId="1" quotePrefix="1" applyFont="1" applyBorder="1"/>
    <xf numFmtId="0" fontId="55" fillId="3" borderId="21" xfId="0" applyFont="1" applyFill="1" applyBorder="1" applyAlignment="1">
      <alignment vertical="center" wrapText="1"/>
    </xf>
    <xf numFmtId="0" fontId="55" fillId="3" borderId="23" xfId="0" applyFont="1" applyFill="1" applyBorder="1" applyAlignment="1">
      <alignment vertical="center" wrapText="1"/>
    </xf>
    <xf numFmtId="41" fontId="55" fillId="3" borderId="3" xfId="1" applyFont="1" applyFill="1" applyBorder="1" applyAlignment="1">
      <alignment horizontal="right" vertical="center"/>
    </xf>
    <xf numFmtId="0" fontId="57" fillId="0" borderId="0" xfId="0" applyFont="1" applyAlignment="1">
      <alignment vertical="center" wrapText="1"/>
    </xf>
    <xf numFmtId="0" fontId="55" fillId="0" borderId="0" xfId="0" applyFont="1" applyAlignment="1">
      <alignment vertical="center" wrapText="1"/>
    </xf>
    <xf numFmtId="3" fontId="55" fillId="0" borderId="0" xfId="0" applyNumberFormat="1" applyFont="1" applyAlignment="1">
      <alignment horizontal="right" vertical="center"/>
    </xf>
    <xf numFmtId="0" fontId="56" fillId="0" borderId="21" xfId="0" applyFont="1" applyBorder="1" applyAlignment="1">
      <alignment horizontal="left" vertical="center"/>
    </xf>
    <xf numFmtId="0" fontId="56" fillId="0" borderId="23" xfId="0" applyFont="1" applyBorder="1" applyAlignment="1">
      <alignment horizontal="left" vertical="center"/>
    </xf>
    <xf numFmtId="41" fontId="19" fillId="0" borderId="3" xfId="1" applyFont="1" applyFill="1" applyBorder="1"/>
    <xf numFmtId="0" fontId="55" fillId="0" borderId="0" xfId="0" applyFont="1" applyAlignment="1">
      <alignment horizontal="left" vertical="center" wrapText="1"/>
    </xf>
    <xf numFmtId="41" fontId="19" fillId="0" borderId="0" xfId="1" applyFont="1" applyAlignment="1">
      <alignment horizontal="center"/>
    </xf>
    <xf numFmtId="41" fontId="22" fillId="0" borderId="3" xfId="1" applyFont="1" applyBorder="1" applyAlignment="1">
      <alignment horizontal="right" vertical="center"/>
    </xf>
    <xf numFmtId="165" fontId="22" fillId="0" borderId="3" xfId="0" applyNumberFormat="1" applyFont="1" applyBorder="1" applyAlignment="1">
      <alignment horizontal="right" vertical="center"/>
    </xf>
    <xf numFmtId="165" fontId="55" fillId="3" borderId="3" xfId="0" applyNumberFormat="1" applyFont="1" applyFill="1" applyBorder="1" applyAlignment="1">
      <alignment horizontal="right" vertical="center"/>
    </xf>
    <xf numFmtId="41" fontId="25" fillId="0" borderId="3" xfId="1" applyFont="1" applyFill="1" applyBorder="1" applyAlignment="1">
      <alignment wrapText="1"/>
    </xf>
    <xf numFmtId="41" fontId="25" fillId="0" borderId="0" xfId="0" applyNumberFormat="1" applyFont="1"/>
    <xf numFmtId="41" fontId="25" fillId="0" borderId="0" xfId="1" applyFont="1"/>
    <xf numFmtId="0" fontId="51" fillId="0" borderId="3" xfId="0" applyFont="1" applyBorder="1" applyAlignment="1">
      <alignment horizontal="left" vertical="center" wrapText="1"/>
    </xf>
    <xf numFmtId="3" fontId="50" fillId="0" borderId="3" xfId="0" applyNumberFormat="1" applyFont="1" applyBorder="1"/>
    <xf numFmtId="41" fontId="22" fillId="0" borderId="0" xfId="0" applyNumberFormat="1" applyFont="1"/>
    <xf numFmtId="41" fontId="19" fillId="0" borderId="3" xfId="1" applyFont="1" applyFill="1" applyBorder="1" applyAlignment="1">
      <alignment horizontal="center"/>
    </xf>
    <xf numFmtId="10" fontId="19" fillId="0" borderId="0" xfId="8" applyNumberFormat="1" applyFont="1"/>
    <xf numFmtId="0" fontId="51" fillId="0" borderId="3" xfId="0" applyFont="1" applyBorder="1" applyAlignment="1">
      <alignment horizontal="left" vertical="center"/>
    </xf>
    <xf numFmtId="166" fontId="50" fillId="0" borderId="3" xfId="4" applyFont="1" applyFill="1" applyBorder="1" applyAlignment="1">
      <alignment horizontal="center" vertical="center"/>
    </xf>
    <xf numFmtId="171" fontId="50" fillId="0" borderId="3" xfId="4" applyNumberFormat="1" applyFont="1" applyFill="1" applyBorder="1" applyAlignment="1">
      <alignment horizontal="center" vertical="center"/>
    </xf>
    <xf numFmtId="180" fontId="32" fillId="0" borderId="0" xfId="0" applyNumberFormat="1" applyFont="1" applyAlignment="1">
      <alignment horizontal="center"/>
    </xf>
    <xf numFmtId="178" fontId="32" fillId="0" borderId="0" xfId="443" applyNumberFormat="1" applyFont="1"/>
    <xf numFmtId="178" fontId="32" fillId="0" borderId="0" xfId="443" applyNumberFormat="1" applyFont="1" applyFill="1"/>
    <xf numFmtId="178" fontId="33" fillId="0" borderId="0" xfId="443" applyNumberFormat="1" applyFont="1" applyFill="1"/>
    <xf numFmtId="178" fontId="34" fillId="8" borderId="0" xfId="443" applyNumberFormat="1" applyFont="1" applyFill="1"/>
    <xf numFmtId="178" fontId="31" fillId="0" borderId="0" xfId="443" applyNumberFormat="1" applyFont="1" applyAlignment="1">
      <alignment horizontal="center" wrapText="1"/>
    </xf>
    <xf numFmtId="0" fontId="33" fillId="0" borderId="0" xfId="0" applyFont="1" applyAlignment="1">
      <alignment horizontal="left"/>
    </xf>
    <xf numFmtId="180" fontId="33" fillId="0" borderId="0" xfId="0" applyNumberFormat="1" applyFont="1" applyAlignment="1">
      <alignment horizontal="center"/>
    </xf>
    <xf numFmtId="0" fontId="33" fillId="0" borderId="0" xfId="0" applyFont="1"/>
    <xf numFmtId="41" fontId="0" fillId="0" borderId="0" xfId="0" applyNumberFormat="1"/>
    <xf numFmtId="41" fontId="3" fillId="0" borderId="0" xfId="0" applyNumberFormat="1" applyFont="1"/>
    <xf numFmtId="181" fontId="22" fillId="0" borderId="0" xfId="0" applyNumberFormat="1" applyFont="1"/>
    <xf numFmtId="178" fontId="22" fillId="4" borderId="14" xfId="443" applyNumberFormat="1" applyFont="1" applyFill="1" applyBorder="1" applyAlignment="1">
      <alignment horizontal="left" vertical="center" indent="1"/>
    </xf>
    <xf numFmtId="3" fontId="33" fillId="0" borderId="0" xfId="0" applyNumberFormat="1" applyFont="1"/>
    <xf numFmtId="0" fontId="79" fillId="0" borderId="0" xfId="0" applyFont="1"/>
    <xf numFmtId="0" fontId="80" fillId="6" borderId="0" xfId="0" applyFont="1" applyFill="1"/>
    <xf numFmtId="0" fontId="80" fillId="7" borderId="0" xfId="0" applyFont="1" applyFill="1" applyAlignment="1">
      <alignment horizontal="center" wrapText="1"/>
    </xf>
    <xf numFmtId="14" fontId="80" fillId="7" borderId="0" xfId="0" applyNumberFormat="1" applyFont="1" applyFill="1" applyAlignment="1">
      <alignment horizontal="center" wrapText="1"/>
    </xf>
    <xf numFmtId="41" fontId="80" fillId="7" borderId="0" xfId="1" applyFont="1" applyFill="1" applyAlignment="1">
      <alignment horizontal="center" wrapText="1"/>
    </xf>
    <xf numFmtId="0" fontId="81" fillId="0" borderId="0" xfId="0" applyFont="1"/>
    <xf numFmtId="3" fontId="81" fillId="0" borderId="0" xfId="0" applyNumberFormat="1" applyFont="1"/>
    <xf numFmtId="0" fontId="82" fillId="0" borderId="0" xfId="0" applyFont="1"/>
    <xf numFmtId="3" fontId="82" fillId="0" borderId="0" xfId="0" applyNumberFormat="1" applyFont="1"/>
    <xf numFmtId="0" fontId="83" fillId="8" borderId="0" xfId="0" applyFont="1" applyFill="1"/>
    <xf numFmtId="0" fontId="83" fillId="0" borderId="0" xfId="0" applyFont="1"/>
    <xf numFmtId="164" fontId="80" fillId="7" borderId="0" xfId="443" applyFont="1" applyFill="1" applyAlignment="1">
      <alignment horizontal="center" wrapText="1"/>
    </xf>
    <xf numFmtId="164" fontId="81" fillId="0" borderId="0" xfId="443" applyFont="1"/>
    <xf numFmtId="164" fontId="82" fillId="0" borderId="0" xfId="443" applyFont="1"/>
    <xf numFmtId="164" fontId="0" fillId="0" borderId="0" xfId="443" applyFont="1"/>
    <xf numFmtId="164" fontId="84" fillId="0" borderId="0" xfId="443" applyFont="1"/>
    <xf numFmtId="164" fontId="85" fillId="6" borderId="0" xfId="443" applyFont="1" applyFill="1"/>
    <xf numFmtId="164" fontId="85" fillId="7" borderId="0" xfId="443" applyFont="1" applyFill="1" applyAlignment="1">
      <alignment horizontal="center" wrapText="1"/>
    </xf>
    <xf numFmtId="164" fontId="86" fillId="8" borderId="0" xfId="443" applyFont="1" applyFill="1"/>
    <xf numFmtId="14" fontId="80" fillId="7" borderId="0" xfId="443" applyNumberFormat="1" applyFont="1" applyFill="1" applyAlignment="1">
      <alignment horizontal="center" wrapText="1"/>
    </xf>
    <xf numFmtId="164" fontId="3" fillId="0" borderId="0" xfId="0" applyNumberFormat="1" applyFont="1"/>
    <xf numFmtId="166" fontId="3" fillId="0" borderId="0" xfId="0" applyNumberFormat="1" applyFont="1"/>
    <xf numFmtId="164" fontId="33" fillId="0" borderId="0" xfId="443" applyFont="1"/>
    <xf numFmtId="0" fontId="25" fillId="0" borderId="3" xfId="0" applyFont="1" applyBorder="1"/>
    <xf numFmtId="1" fontId="33" fillId="0" borderId="3" xfId="0" applyNumberFormat="1" applyFont="1" applyBorder="1"/>
    <xf numFmtId="0" fontId="25" fillId="0" borderId="3" xfId="0" applyFont="1" applyBorder="1" applyAlignment="1">
      <alignment horizontal="left"/>
    </xf>
    <xf numFmtId="0" fontId="25" fillId="0" borderId="3" xfId="0" applyFont="1" applyBorder="1" applyAlignment="1">
      <alignment horizontal="center" wrapText="1"/>
    </xf>
    <xf numFmtId="41" fontId="78" fillId="0" borderId="3" xfId="1" applyFont="1" applyFill="1" applyBorder="1" applyAlignment="1">
      <alignment wrapText="1"/>
    </xf>
    <xf numFmtId="1" fontId="25" fillId="0" borderId="3" xfId="0" applyNumberFormat="1" applyFont="1" applyBorder="1" applyAlignment="1">
      <alignment horizontal="center"/>
    </xf>
    <xf numFmtId="0" fontId="33" fillId="0" borderId="3" xfId="0" applyFont="1" applyBorder="1"/>
    <xf numFmtId="0" fontId="28" fillId="0" borderId="3" xfId="0" applyFont="1" applyBorder="1"/>
    <xf numFmtId="1" fontId="28" fillId="0" borderId="3" xfId="0" applyNumberFormat="1" applyFont="1" applyBorder="1" applyAlignment="1">
      <alignment horizontal="center"/>
    </xf>
    <xf numFmtId="0" fontId="28" fillId="0" borderId="3" xfId="0" applyFont="1" applyBorder="1" applyAlignment="1">
      <alignment horizontal="left"/>
    </xf>
    <xf numFmtId="0" fontId="28" fillId="0" borderId="3" xfId="0" applyFont="1" applyBorder="1" applyAlignment="1">
      <alignment horizontal="center" wrapText="1"/>
    </xf>
    <xf numFmtId="0" fontId="28" fillId="0" borderId="0" xfId="0" applyFont="1"/>
    <xf numFmtId="166" fontId="50" fillId="16" borderId="3" xfId="4" applyFont="1" applyFill="1" applyBorder="1" applyAlignment="1">
      <alignment horizontal="center" vertical="center" wrapText="1"/>
    </xf>
    <xf numFmtId="171" fontId="50" fillId="16" borderId="3" xfId="4" applyNumberFormat="1" applyFont="1" applyFill="1" applyBorder="1" applyAlignment="1">
      <alignment horizontal="center" vertical="center" wrapText="1"/>
    </xf>
    <xf numFmtId="0" fontId="87" fillId="0" borderId="3" xfId="0" applyFont="1" applyBorder="1" applyAlignment="1">
      <alignment horizontal="left" vertical="center" wrapText="1"/>
    </xf>
    <xf numFmtId="3" fontId="88" fillId="0" borderId="3" xfId="0" applyNumberFormat="1" applyFont="1" applyBorder="1"/>
    <xf numFmtId="166" fontId="88" fillId="0" borderId="3" xfId="4" applyFont="1" applyBorder="1" applyAlignment="1">
      <alignment horizontal="center" vertical="center" wrapText="1"/>
    </xf>
    <xf numFmtId="171" fontId="88" fillId="0" borderId="3" xfId="4" applyNumberFormat="1" applyFont="1" applyBorder="1" applyAlignment="1">
      <alignment horizontal="center" vertical="center" wrapText="1"/>
    </xf>
    <xf numFmtId="0" fontId="87" fillId="0" borderId="3" xfId="0" applyFont="1" applyBorder="1" applyAlignment="1">
      <alignment horizontal="left" vertical="center"/>
    </xf>
    <xf numFmtId="166" fontId="88" fillId="0" borderId="3" xfId="4" applyFont="1" applyBorder="1" applyAlignment="1">
      <alignment horizontal="center" vertical="center"/>
    </xf>
    <xf numFmtId="171" fontId="88" fillId="0" borderId="3" xfId="4" applyNumberFormat="1" applyFont="1" applyBorder="1" applyAlignment="1">
      <alignment horizontal="center" vertical="center"/>
    </xf>
    <xf numFmtId="0" fontId="88" fillId="0" borderId="0" xfId="0" applyFont="1"/>
    <xf numFmtId="166" fontId="88" fillId="0" borderId="3" xfId="4" applyFont="1" applyFill="1" applyBorder="1" applyAlignment="1">
      <alignment horizontal="center" vertical="center" wrapText="1"/>
    </xf>
    <xf numFmtId="171" fontId="88" fillId="0" borderId="3" xfId="4" applyNumberFormat="1" applyFont="1" applyFill="1" applyBorder="1" applyAlignment="1">
      <alignment horizontal="center" vertical="center" wrapText="1"/>
    </xf>
    <xf numFmtId="0" fontId="50" fillId="0" borderId="3" xfId="0" applyFont="1" applyBorder="1" applyAlignment="1">
      <alignment horizontal="left" vertical="center" wrapText="1"/>
    </xf>
    <xf numFmtId="0" fontId="50" fillId="0" borderId="3" xfId="0" applyFont="1" applyBorder="1" applyAlignment="1">
      <alignment horizontal="left" vertical="center"/>
    </xf>
    <xf numFmtId="41" fontId="43" fillId="0" borderId="0" xfId="6" applyNumberFormat="1" applyFont="1"/>
    <xf numFmtId="43" fontId="3" fillId="0" borderId="0" xfId="0" applyNumberFormat="1" applyFont="1"/>
    <xf numFmtId="0" fontId="19" fillId="0" borderId="21" xfId="0" applyFont="1" applyBorder="1" applyAlignment="1">
      <alignment horizontal="left" vertical="center"/>
    </xf>
    <xf numFmtId="0" fontId="19" fillId="0" borderId="23" xfId="0" applyFont="1" applyBorder="1" applyAlignment="1">
      <alignment horizontal="center" vertical="center"/>
    </xf>
    <xf numFmtId="172" fontId="89" fillId="4" borderId="14" xfId="4" applyNumberFormat="1" applyFont="1" applyFill="1" applyBorder="1" applyAlignment="1">
      <alignment horizontal="left" vertical="center" indent="1"/>
    </xf>
    <xf numFmtId="172" fontId="89" fillId="4" borderId="2" xfId="4" applyNumberFormat="1" applyFont="1" applyFill="1" applyBorder="1" applyAlignment="1">
      <alignment horizontal="left" vertical="center" indent="1"/>
    </xf>
    <xf numFmtId="181" fontId="90" fillId="0" borderId="0" xfId="0" applyNumberFormat="1" applyFont="1"/>
    <xf numFmtId="0" fontId="90" fillId="0" borderId="0" xfId="0" applyFont="1" applyAlignment="1">
      <alignment wrapText="1"/>
    </xf>
    <xf numFmtId="0" fontId="91" fillId="0" borderId="0" xfId="6" quotePrefix="1" applyFont="1" applyAlignment="1">
      <alignment horizontal="center"/>
    </xf>
    <xf numFmtId="0" fontId="92" fillId="0" borderId="0" xfId="6" quotePrefix="1" applyFont="1" applyAlignment="1">
      <alignment horizontal="center"/>
    </xf>
    <xf numFmtId="178" fontId="0" fillId="0" borderId="0" xfId="443" applyNumberFormat="1" applyFont="1"/>
    <xf numFmtId="178" fontId="0" fillId="0" borderId="0" xfId="0" applyNumberFormat="1"/>
    <xf numFmtId="0" fontId="81" fillId="48" borderId="0" xfId="0" applyFont="1" applyFill="1"/>
    <xf numFmtId="3" fontId="81" fillId="48" borderId="0" xfId="0" applyNumberFormat="1" applyFont="1" applyFill="1"/>
    <xf numFmtId="164" fontId="81" fillId="48" borderId="0" xfId="443" applyFont="1" applyFill="1"/>
    <xf numFmtId="0" fontId="3" fillId="48" borderId="0" xfId="0" applyFont="1" applyFill="1"/>
    <xf numFmtId="0" fontId="82" fillId="48" borderId="0" xfId="0" applyFont="1" applyFill="1"/>
    <xf numFmtId="3" fontId="82" fillId="48" borderId="0" xfId="0" applyNumberFormat="1" applyFont="1" applyFill="1"/>
    <xf numFmtId="164" fontId="82" fillId="48" borderId="0" xfId="443" applyFont="1" applyFill="1"/>
    <xf numFmtId="0" fontId="0" fillId="48" borderId="0" xfId="0" applyFill="1"/>
    <xf numFmtId="41" fontId="40" fillId="0" borderId="0" xfId="1" applyFont="1"/>
    <xf numFmtId="0" fontId="82" fillId="16" borderId="0" xfId="0" applyFont="1" applyFill="1"/>
    <xf numFmtId="3" fontId="82" fillId="16" borderId="0" xfId="0" applyNumberFormat="1" applyFont="1" applyFill="1"/>
    <xf numFmtId="3" fontId="81" fillId="16" borderId="0" xfId="0" applyNumberFormat="1" applyFont="1" applyFill="1"/>
    <xf numFmtId="164" fontId="82" fillId="16" borderId="0" xfId="443" applyFont="1" applyFill="1"/>
    <xf numFmtId="0" fontId="0" fillId="16" borderId="0" xfId="0" applyFill="1"/>
    <xf numFmtId="0" fontId="25" fillId="16" borderId="3" xfId="0" applyFont="1" applyFill="1" applyBorder="1"/>
    <xf numFmtId="1" fontId="28" fillId="16" borderId="3" xfId="0" applyNumberFormat="1" applyFont="1" applyFill="1" applyBorder="1" applyAlignment="1">
      <alignment horizontal="center"/>
    </xf>
    <xf numFmtId="0" fontId="28" fillId="16" borderId="3" xfId="0" applyFont="1" applyFill="1" applyBorder="1" applyAlignment="1">
      <alignment horizontal="left"/>
    </xf>
    <xf numFmtId="0" fontId="28" fillId="16" borderId="3" xfId="0" applyFont="1" applyFill="1" applyBorder="1" applyAlignment="1">
      <alignment horizontal="center" wrapText="1"/>
    </xf>
    <xf numFmtId="0" fontId="25" fillId="16" borderId="3" xfId="0" applyFont="1" applyFill="1" applyBorder="1" applyAlignment="1">
      <alignment horizontal="center" wrapText="1"/>
    </xf>
    <xf numFmtId="41" fontId="25" fillId="16" borderId="3" xfId="1" applyFont="1" applyFill="1" applyBorder="1" applyAlignment="1">
      <alignment wrapText="1"/>
    </xf>
    <xf numFmtId="41" fontId="78" fillId="16" borderId="3" xfId="1" applyFont="1" applyFill="1" applyBorder="1" applyAlignment="1">
      <alignment wrapText="1"/>
    </xf>
    <xf numFmtId="0" fontId="28" fillId="16" borderId="0" xfId="0" applyFont="1" applyFill="1"/>
    <xf numFmtId="1" fontId="25" fillId="16" borderId="3" xfId="0" applyNumberFormat="1" applyFont="1" applyFill="1" applyBorder="1" applyAlignment="1">
      <alignment horizontal="center"/>
    </xf>
    <xf numFmtId="0" fontId="25" fillId="16" borderId="3" xfId="0" applyFont="1" applyFill="1" applyBorder="1" applyAlignment="1">
      <alignment horizontal="left"/>
    </xf>
    <xf numFmtId="0" fontId="25" fillId="16" borderId="0" xfId="0" applyFont="1" applyFill="1"/>
    <xf numFmtId="0" fontId="33" fillId="16" borderId="0" xfId="0" applyFont="1" applyFill="1"/>
    <xf numFmtId="41" fontId="22" fillId="0" borderId="3" xfId="1" applyFont="1" applyFill="1" applyBorder="1" applyAlignment="1">
      <alignment horizontal="right" vertical="center"/>
    </xf>
    <xf numFmtId="0" fontId="35" fillId="4" borderId="0" xfId="0" applyFont="1" applyFill="1" applyAlignment="1">
      <alignment horizontal="center"/>
    </xf>
    <xf numFmtId="0" fontId="47" fillId="4" borderId="0" xfId="0" applyFont="1" applyFill="1" applyAlignment="1">
      <alignment horizontal="center"/>
    </xf>
    <xf numFmtId="49" fontId="35" fillId="4" borderId="0" xfId="0" applyNumberFormat="1" applyFont="1" applyFill="1"/>
    <xf numFmtId="0" fontId="18" fillId="0" borderId="0" xfId="6" quotePrefix="1" applyFont="1" applyAlignment="1">
      <alignment horizontal="center"/>
    </xf>
    <xf numFmtId="0" fontId="8" fillId="2" borderId="0" xfId="0" applyFont="1" applyFill="1" applyAlignment="1">
      <alignment horizontal="center" vertical="center" wrapText="1"/>
    </xf>
    <xf numFmtId="0" fontId="13" fillId="0" borderId="0" xfId="0" applyFont="1" applyAlignment="1">
      <alignment horizontal="center"/>
    </xf>
    <xf numFmtId="168" fontId="18" fillId="0" borderId="0" xfId="5" applyFont="1" applyAlignment="1">
      <alignment horizontal="left" wrapText="1"/>
    </xf>
    <xf numFmtId="0" fontId="38" fillId="0" borderId="0" xfId="0" applyFont="1" applyAlignment="1">
      <alignment horizontal="left"/>
    </xf>
    <xf numFmtId="0" fontId="39" fillId="2" borderId="4" xfId="0" applyFont="1" applyFill="1" applyBorder="1" applyAlignment="1">
      <alignment horizontal="center" vertical="center"/>
    </xf>
    <xf numFmtId="0" fontId="39" fillId="2" borderId="5" xfId="0" applyFont="1" applyFill="1" applyBorder="1" applyAlignment="1">
      <alignment horizontal="center" vertical="center"/>
    </xf>
    <xf numFmtId="0" fontId="39" fillId="2" borderId="6" xfId="0" applyFont="1" applyFill="1" applyBorder="1" applyAlignment="1">
      <alignment horizontal="center" vertical="center"/>
    </xf>
    <xf numFmtId="0" fontId="22" fillId="0" borderId="0" xfId="0" applyFont="1" applyAlignment="1">
      <alignment horizontal="left"/>
    </xf>
    <xf numFmtId="0" fontId="35" fillId="0" borderId="0" xfId="0" applyFont="1" applyAlignment="1">
      <alignment horizontal="center" vertical="center"/>
    </xf>
    <xf numFmtId="41" fontId="35" fillId="4" borderId="3" xfId="1" applyFont="1" applyFill="1" applyBorder="1" applyAlignment="1">
      <alignment horizontal="left" vertical="center" wrapText="1"/>
    </xf>
    <xf numFmtId="41" fontId="22" fillId="4" borderId="3" xfId="1" applyFont="1" applyFill="1" applyBorder="1" applyAlignment="1">
      <alignment horizontal="left" vertical="center" wrapText="1"/>
    </xf>
    <xf numFmtId="41" fontId="35" fillId="4" borderId="3" xfId="1" applyFont="1" applyFill="1" applyBorder="1" applyAlignment="1">
      <alignment horizontal="left" vertical="center"/>
    </xf>
    <xf numFmtId="41" fontId="35" fillId="4" borderId="3" xfId="1" applyFont="1" applyFill="1" applyBorder="1" applyAlignment="1">
      <alignment horizontal="left" vertical="center" indent="1"/>
    </xf>
    <xf numFmtId="165" fontId="22" fillId="4" borderId="21" xfId="1" applyNumberFormat="1" applyFont="1" applyFill="1" applyBorder="1" applyAlignment="1">
      <alignment horizontal="left" vertical="center" wrapText="1"/>
    </xf>
    <xf numFmtId="165" fontId="22" fillId="4" borderId="22" xfId="1" applyNumberFormat="1" applyFont="1" applyFill="1" applyBorder="1" applyAlignment="1">
      <alignment horizontal="left" vertical="center" wrapText="1"/>
    </xf>
    <xf numFmtId="165" fontId="22" fillId="4" borderId="23" xfId="1" applyNumberFormat="1" applyFont="1" applyFill="1" applyBorder="1" applyAlignment="1">
      <alignment horizontal="left" vertical="center" wrapText="1"/>
    </xf>
    <xf numFmtId="168" fontId="18" fillId="0" borderId="0" xfId="5" applyFont="1" applyAlignment="1">
      <alignment horizontal="left"/>
    </xf>
    <xf numFmtId="0" fontId="35" fillId="0" borderId="0" xfId="0" applyFont="1" applyAlignment="1">
      <alignment horizontal="left"/>
    </xf>
    <xf numFmtId="0" fontId="39" fillId="2" borderId="3" xfId="0" applyFont="1" applyFill="1" applyBorder="1" applyAlignment="1">
      <alignment horizontal="center" vertical="center" wrapText="1"/>
    </xf>
    <xf numFmtId="0" fontId="48" fillId="0" borderId="0" xfId="0" applyFont="1" applyAlignment="1">
      <alignment horizontal="left"/>
    </xf>
    <xf numFmtId="0" fontId="49" fillId="12" borderId="3" xfId="0" applyFont="1" applyFill="1" applyBorder="1" applyAlignment="1">
      <alignment horizontal="center" vertical="center" wrapText="1"/>
    </xf>
    <xf numFmtId="0" fontId="50" fillId="13" borderId="21" xfId="0" applyFont="1" applyFill="1" applyBorder="1" applyAlignment="1">
      <alignment horizontal="center" vertical="center" wrapText="1"/>
    </xf>
    <xf numFmtId="0" fontId="50" fillId="13" borderId="22" xfId="0" applyFont="1" applyFill="1" applyBorder="1" applyAlignment="1">
      <alignment horizontal="center" vertical="center" wrapText="1"/>
    </xf>
    <xf numFmtId="0" fontId="50" fillId="13" borderId="23" xfId="0" applyFont="1" applyFill="1" applyBorder="1" applyAlignment="1">
      <alignment horizontal="center" vertical="center" wrapText="1"/>
    </xf>
    <xf numFmtId="0" fontId="50" fillId="5" borderId="21" xfId="0" applyFont="1" applyFill="1" applyBorder="1" applyAlignment="1">
      <alignment horizontal="center" vertical="center" wrapText="1"/>
    </xf>
    <xf numFmtId="0" fontId="50" fillId="5" borderId="23" xfId="0" applyFont="1" applyFill="1" applyBorder="1" applyAlignment="1">
      <alignment horizontal="center" vertical="center" wrapText="1"/>
    </xf>
    <xf numFmtId="0" fontId="50" fillId="14" borderId="3" xfId="0" applyFont="1" applyFill="1" applyBorder="1" applyAlignment="1">
      <alignment horizontal="center" vertical="center" wrapText="1"/>
    </xf>
    <xf numFmtId="0" fontId="35" fillId="4" borderId="12" xfId="0" applyFont="1" applyFill="1" applyBorder="1" applyAlignment="1">
      <alignment vertical="center" wrapText="1"/>
    </xf>
    <xf numFmtId="0" fontId="35" fillId="4" borderId="0" xfId="0" applyFont="1" applyFill="1" applyAlignment="1">
      <alignment vertical="center" wrapText="1"/>
    </xf>
    <xf numFmtId="0" fontId="35" fillId="4" borderId="12" xfId="0" applyFont="1" applyFill="1" applyBorder="1" applyAlignment="1">
      <alignment horizontal="left" vertical="center" wrapText="1"/>
    </xf>
    <xf numFmtId="0" fontId="35" fillId="4" borderId="0" xfId="0" applyFont="1" applyFill="1" applyAlignment="1">
      <alignment horizontal="left" vertical="center" wrapText="1"/>
    </xf>
    <xf numFmtId="0" fontId="22" fillId="4" borderId="12" xfId="0" applyFont="1" applyFill="1" applyBorder="1" applyAlignment="1">
      <alignment vertical="center" wrapText="1"/>
    </xf>
    <xf numFmtId="0" fontId="22" fillId="4" borderId="0" xfId="0" applyFont="1" applyFill="1" applyAlignment="1">
      <alignment vertical="center" wrapText="1"/>
    </xf>
    <xf numFmtId="0" fontId="22" fillId="0" borderId="0" xfId="0" applyFont="1" applyAlignment="1">
      <alignment horizontal="left" vertical="center" wrapText="1"/>
    </xf>
    <xf numFmtId="0" fontId="18" fillId="0" borderId="0" xfId="6" quotePrefix="1" applyFont="1" applyAlignment="1">
      <alignment horizontal="center"/>
    </xf>
    <xf numFmtId="0" fontId="19" fillId="0" borderId="0" xfId="6" quotePrefix="1" applyFont="1" applyAlignment="1">
      <alignment horizontal="center"/>
    </xf>
    <xf numFmtId="0" fontId="19" fillId="0" borderId="0" xfId="0" applyFont="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wrapText="1"/>
    </xf>
    <xf numFmtId="0" fontId="22" fillId="0" borderId="0" xfId="0" applyFont="1" applyAlignment="1">
      <alignment horizontal="left" vertical="top" wrapText="1"/>
    </xf>
    <xf numFmtId="0" fontId="22" fillId="0" borderId="14" xfId="0" applyFont="1" applyBorder="1" applyAlignment="1">
      <alignment horizontal="left" vertical="center" wrapText="1"/>
    </xf>
    <xf numFmtId="9" fontId="22" fillId="0" borderId="14" xfId="0" applyNumberFormat="1" applyFont="1" applyBorder="1" applyAlignment="1">
      <alignment horizontal="center" vertical="center"/>
    </xf>
    <xf numFmtId="0" fontId="22" fillId="0" borderId="14" xfId="0" applyFont="1" applyBorder="1" applyAlignment="1">
      <alignment horizontal="center" vertical="center"/>
    </xf>
    <xf numFmtId="0" fontId="22" fillId="0" borderId="2" xfId="0" applyFont="1" applyBorder="1" applyAlignment="1">
      <alignment horizontal="left" vertical="center" wrapText="1"/>
    </xf>
    <xf numFmtId="9" fontId="22" fillId="0" borderId="2" xfId="0" applyNumberFormat="1" applyFont="1" applyBorder="1" applyAlignment="1">
      <alignment horizontal="center" vertical="center"/>
    </xf>
    <xf numFmtId="0" fontId="22" fillId="0" borderId="2" xfId="0" applyFont="1" applyBorder="1" applyAlignment="1">
      <alignment horizontal="center" vertical="center"/>
    </xf>
    <xf numFmtId="0" fontId="39" fillId="12" borderId="1" xfId="0" applyFont="1" applyFill="1" applyBorder="1" applyAlignment="1">
      <alignment horizontal="center" vertical="center" wrapText="1"/>
    </xf>
    <xf numFmtId="0" fontId="39" fillId="12" borderId="1" xfId="0" applyFont="1" applyFill="1" applyBorder="1" applyAlignment="1">
      <alignment horizontal="center" vertical="center"/>
    </xf>
    <xf numFmtId="0" fontId="35" fillId="0" borderId="0" xfId="0" applyFont="1" applyAlignment="1">
      <alignment horizontal="center" vertical="center" wrapText="1"/>
    </xf>
    <xf numFmtId="0" fontId="35" fillId="0" borderId="0" xfId="0" applyFont="1" applyAlignment="1">
      <alignment horizontal="center"/>
    </xf>
    <xf numFmtId="0" fontId="39" fillId="2" borderId="21" xfId="0" applyFont="1" applyFill="1" applyBorder="1" applyAlignment="1">
      <alignment horizontal="center" vertical="center" wrapText="1"/>
    </xf>
    <xf numFmtId="0" fontId="39" fillId="2" borderId="23" xfId="0" applyFont="1" applyFill="1" applyBorder="1" applyAlignment="1">
      <alignment horizontal="center" vertical="center" wrapText="1"/>
    </xf>
    <xf numFmtId="0" fontId="19" fillId="0" borderId="0" xfId="6" applyFont="1" applyAlignment="1">
      <alignment horizontal="left" vertical="center" wrapText="1"/>
    </xf>
    <xf numFmtId="0" fontId="39" fillId="2" borderId="1" xfId="0" applyFont="1" applyFill="1" applyBorder="1" applyAlignment="1">
      <alignment horizontal="center" vertical="center" wrapText="1"/>
    </xf>
    <xf numFmtId="0" fontId="39" fillId="2" borderId="2" xfId="0" applyFont="1" applyFill="1" applyBorder="1" applyAlignment="1">
      <alignment horizontal="center" vertical="center" wrapText="1"/>
    </xf>
    <xf numFmtId="0" fontId="39" fillId="2" borderId="18" xfId="0" applyFont="1" applyFill="1" applyBorder="1" applyAlignment="1">
      <alignment horizontal="center" vertical="center" wrapText="1"/>
    </xf>
    <xf numFmtId="0" fontId="39" fillId="2" borderId="20" xfId="0" applyFont="1" applyFill="1" applyBorder="1" applyAlignment="1">
      <alignment horizontal="center" vertical="center" wrapText="1"/>
    </xf>
    <xf numFmtId="0" fontId="39" fillId="2" borderId="15" xfId="0" applyFont="1" applyFill="1" applyBorder="1" applyAlignment="1">
      <alignment horizontal="center" vertical="center" wrapText="1"/>
    </xf>
    <xf numFmtId="0" fontId="39" fillId="2" borderId="17" xfId="0" applyFont="1" applyFill="1" applyBorder="1" applyAlignment="1">
      <alignment horizontal="center" vertical="center" wrapText="1"/>
    </xf>
    <xf numFmtId="0" fontId="39" fillId="2" borderId="21" xfId="0" applyFont="1" applyFill="1" applyBorder="1" applyAlignment="1">
      <alignment horizontal="center" vertical="center"/>
    </xf>
    <xf numFmtId="0" fontId="39" fillId="2" borderId="23" xfId="0" applyFont="1" applyFill="1" applyBorder="1" applyAlignment="1">
      <alignment horizontal="center" vertical="center"/>
    </xf>
    <xf numFmtId="0" fontId="19" fillId="0" borderId="0" xfId="6" applyFont="1" applyAlignment="1">
      <alignment horizontal="left" wrapText="1"/>
    </xf>
    <xf numFmtId="0" fontId="39" fillId="2" borderId="12" xfId="0" applyFont="1" applyFill="1" applyBorder="1" applyAlignment="1">
      <alignment horizontal="center" vertical="center" wrapText="1"/>
    </xf>
    <xf numFmtId="0" fontId="39" fillId="2" borderId="13" xfId="0" applyFont="1" applyFill="1" applyBorder="1" applyAlignment="1">
      <alignment horizontal="center" vertical="center" wrapText="1"/>
    </xf>
  </cellXfs>
  <cellStyles count="444">
    <cellStyle name="20% - Énfasis1" xfId="26" builtinId="30" customBuiltin="1"/>
    <cellStyle name="20% - Énfasis1 2" xfId="114" xr:uid="{B7A2D35D-B24E-470B-9C15-5441C8F03E8F}"/>
    <cellStyle name="20% - Énfasis1 3" xfId="165" xr:uid="{93054638-861D-429F-99FD-C4350016E35B}"/>
    <cellStyle name="20% - Énfasis1 4" xfId="212" xr:uid="{D4E1A429-69D8-4F96-B770-A50682E3EFE7}"/>
    <cellStyle name="20% - Énfasis1 5" xfId="260" xr:uid="{2CC98414-EF12-47A6-B9BE-8007132ECFE6}"/>
    <cellStyle name="20% - Énfasis1 6" xfId="307" xr:uid="{41146793-6AE1-4C29-B4CF-CD79F2C8D140}"/>
    <cellStyle name="20% - Énfasis1 7" xfId="354" xr:uid="{D536D289-8CA0-4147-86C8-1458092178D6}"/>
    <cellStyle name="20% - Énfasis1 8" xfId="401" xr:uid="{4D390B47-DC17-4260-8A02-69F9DCDB1F86}"/>
    <cellStyle name="20% - Énfasis2" xfId="30" builtinId="34" customBuiltin="1"/>
    <cellStyle name="20% - Énfasis2 2" xfId="117" xr:uid="{27E232D1-A31B-4423-B179-B2065ADD4EA2}"/>
    <cellStyle name="20% - Énfasis2 3" xfId="168" xr:uid="{4EDE208A-990A-4215-9814-36ACEDC7ADE4}"/>
    <cellStyle name="20% - Énfasis2 4" xfId="215" xr:uid="{B8A7E820-B573-4AC3-AADE-D60C2755D7A5}"/>
    <cellStyle name="20% - Énfasis2 5" xfId="263" xr:uid="{926882B2-F1B4-4D0D-97F4-EB8C881847C3}"/>
    <cellStyle name="20% - Énfasis2 6" xfId="310" xr:uid="{BC829EF6-6B93-487A-B3AF-CB8FBD1F57AB}"/>
    <cellStyle name="20% - Énfasis2 7" xfId="357" xr:uid="{F9A8EC23-41D7-4722-B76F-C25FC44E4576}"/>
    <cellStyle name="20% - Énfasis2 8" xfId="404" xr:uid="{376ACDE4-2276-4E4E-926C-C62B748C2EF2}"/>
    <cellStyle name="20% - Énfasis3" xfId="34" builtinId="38" customBuiltin="1"/>
    <cellStyle name="20% - Énfasis3 2" xfId="120" xr:uid="{F5739F8A-E304-4583-A61C-73FF7B154433}"/>
    <cellStyle name="20% - Énfasis3 3" xfId="171" xr:uid="{8729247F-0019-4DA4-B0D6-9CC07CD73076}"/>
    <cellStyle name="20% - Énfasis3 4" xfId="218" xr:uid="{1E2C102C-DA8C-43C6-98E3-9836A16FB40F}"/>
    <cellStyle name="20% - Énfasis3 5" xfId="266" xr:uid="{A1C726FA-AB9C-42C9-A4CD-87981E0B6BEB}"/>
    <cellStyle name="20% - Énfasis3 6" xfId="313" xr:uid="{57828BC1-B796-4F89-B529-5DEB1A897F83}"/>
    <cellStyle name="20% - Énfasis3 7" xfId="360" xr:uid="{AB29EAEC-B323-4AAD-9048-A44ED112CD73}"/>
    <cellStyle name="20% - Énfasis3 8" xfId="407" xr:uid="{64555E20-2C6A-4F1E-B898-BE1B94A7A0FC}"/>
    <cellStyle name="20% - Énfasis4" xfId="38" builtinId="42" customBuiltin="1"/>
    <cellStyle name="20% - Énfasis4 2" xfId="123" xr:uid="{DD0E8682-4313-42B2-9CAC-0AF78AC93996}"/>
    <cellStyle name="20% - Énfasis4 3" xfId="174" xr:uid="{0FD127A8-D6FB-4B19-8DAA-794E389EA99A}"/>
    <cellStyle name="20% - Énfasis4 4" xfId="221" xr:uid="{F50C524A-C0EB-4241-A9B7-5B89971F2429}"/>
    <cellStyle name="20% - Énfasis4 5" xfId="269" xr:uid="{2F7D8664-19ED-4BE9-BAE9-2EAFD02C6987}"/>
    <cellStyle name="20% - Énfasis4 6" xfId="316" xr:uid="{5F81504B-3E6C-473A-8B3B-A86780887AC0}"/>
    <cellStyle name="20% - Énfasis4 7" xfId="363" xr:uid="{A1112F93-6781-46F8-9357-DBA90869A0AA}"/>
    <cellStyle name="20% - Énfasis4 8" xfId="410" xr:uid="{70A81A3C-75B3-4866-ACA3-132FBFFE108D}"/>
    <cellStyle name="20% - Énfasis5" xfId="42" builtinId="46" customBuiltin="1"/>
    <cellStyle name="20% - Énfasis5 2" xfId="126" xr:uid="{7322AC4F-C986-4C34-A3EF-B8EB7A719235}"/>
    <cellStyle name="20% - Énfasis5 3" xfId="177" xr:uid="{546AEC5B-8F99-4E7F-A0BA-91186311ED52}"/>
    <cellStyle name="20% - Énfasis5 4" xfId="224" xr:uid="{7BC54D9F-BDAA-400A-BF3A-8EA2DEFE2249}"/>
    <cellStyle name="20% - Énfasis5 5" xfId="272" xr:uid="{36092B07-D39E-4E28-AC0B-8C585DA84719}"/>
    <cellStyle name="20% - Énfasis5 6" xfId="319" xr:uid="{CC467352-DC84-4A5D-B73E-D7A8C0A3D23D}"/>
    <cellStyle name="20% - Énfasis5 7" xfId="366" xr:uid="{2EC70719-4AEA-4DA7-8E2D-E2328BBE5D2A}"/>
    <cellStyle name="20% - Énfasis5 8" xfId="413" xr:uid="{2B98A3CB-D9B2-49FF-8626-3CF71AED2F03}"/>
    <cellStyle name="20% - Énfasis6" xfId="46" builtinId="50" customBuiltin="1"/>
    <cellStyle name="20% - Énfasis6 2" xfId="129" xr:uid="{2AAB84A4-0C7A-43E9-A6A2-A863FE309885}"/>
    <cellStyle name="20% - Énfasis6 3" xfId="180" xr:uid="{EC5D993E-293D-495D-BBA1-043A52822362}"/>
    <cellStyle name="20% - Énfasis6 4" xfId="227" xr:uid="{555F5D1D-001D-4FC6-812D-3087E2347645}"/>
    <cellStyle name="20% - Énfasis6 5" xfId="275" xr:uid="{E7F134DD-785F-4214-80CF-EB43330BCC9A}"/>
    <cellStyle name="20% - Énfasis6 6" xfId="322" xr:uid="{F195C86E-5EC3-42A5-A7B2-D332E2D2289B}"/>
    <cellStyle name="20% - Énfasis6 7" xfId="369" xr:uid="{732AB476-238E-4ABF-A194-05BF6E44A05D}"/>
    <cellStyle name="20% - Énfasis6 8" xfId="416" xr:uid="{6633E99B-77E7-48F0-BBE4-B9A35B174E3E}"/>
    <cellStyle name="40% - Énfasis1" xfId="27" builtinId="31" customBuiltin="1"/>
    <cellStyle name="40% - Énfasis1 2" xfId="115" xr:uid="{579EE4C9-6C22-4140-B86B-F246EA4701EF}"/>
    <cellStyle name="40% - Énfasis1 3" xfId="166" xr:uid="{748FF22C-6EAD-4B3C-AC15-EC5E19A4BB91}"/>
    <cellStyle name="40% - Énfasis1 4" xfId="213" xr:uid="{5A9B49E6-4E66-45ED-9840-E03C9D86963D}"/>
    <cellStyle name="40% - Énfasis1 5" xfId="261" xr:uid="{04635161-4453-45AA-B0F4-2DBE6E3584C5}"/>
    <cellStyle name="40% - Énfasis1 6" xfId="308" xr:uid="{3D611EBF-BD7A-4F0D-8245-BF7A3B2C76FB}"/>
    <cellStyle name="40% - Énfasis1 7" xfId="355" xr:uid="{A8454D78-BFBF-430C-8213-CC09F6D28456}"/>
    <cellStyle name="40% - Énfasis1 8" xfId="402" xr:uid="{87AF79DD-57C9-4764-8FCC-E3849C036265}"/>
    <cellStyle name="40% - Énfasis2" xfId="31" builtinId="35" customBuiltin="1"/>
    <cellStyle name="40% - Énfasis2 2" xfId="118" xr:uid="{49CBC08B-F5D9-4DF7-81AF-2E4E67E75016}"/>
    <cellStyle name="40% - Énfasis2 3" xfId="169" xr:uid="{CAEE76C8-413D-4170-BF54-CA69AAD06A4D}"/>
    <cellStyle name="40% - Énfasis2 4" xfId="216" xr:uid="{21A75E0B-01CF-494F-AF20-440FE0610B89}"/>
    <cellStyle name="40% - Énfasis2 5" xfId="264" xr:uid="{CE82C99C-866C-4978-ADB4-F78A854FC44E}"/>
    <cellStyle name="40% - Énfasis2 6" xfId="311" xr:uid="{7F2EDC58-4B27-47FD-8E5A-C5C8BACD5047}"/>
    <cellStyle name="40% - Énfasis2 7" xfId="358" xr:uid="{493CEA4F-F8FE-48EC-8129-F825C50CA5A7}"/>
    <cellStyle name="40% - Énfasis2 8" xfId="405" xr:uid="{8C834B59-EEA4-4AD3-BE9D-95E83B078C2F}"/>
    <cellStyle name="40% - Énfasis3" xfId="35" builtinId="39" customBuiltin="1"/>
    <cellStyle name="40% - Énfasis3 2" xfId="121" xr:uid="{D7439D63-1AB8-4F5D-8077-4A5BFE1064C3}"/>
    <cellStyle name="40% - Énfasis3 3" xfId="172" xr:uid="{C6E0382D-F6B4-478C-BB9F-48551ECD1D64}"/>
    <cellStyle name="40% - Énfasis3 4" xfId="219" xr:uid="{6681F1FC-7D47-4F79-ABDE-D1E09BBAB67E}"/>
    <cellStyle name="40% - Énfasis3 5" xfId="267" xr:uid="{5000D5B4-54D3-4A78-B270-C69084B7CA59}"/>
    <cellStyle name="40% - Énfasis3 6" xfId="314" xr:uid="{A8D690F0-5605-4837-8024-E7279E752F23}"/>
    <cellStyle name="40% - Énfasis3 7" xfId="361" xr:uid="{9D47BBD4-8C5A-4E02-A94B-061443C4B271}"/>
    <cellStyle name="40% - Énfasis3 8" xfId="408" xr:uid="{C7CED83B-1EEA-4EE2-8C86-7FD016BE0378}"/>
    <cellStyle name="40% - Énfasis4" xfId="39" builtinId="43" customBuiltin="1"/>
    <cellStyle name="40% - Énfasis4 2" xfId="124" xr:uid="{8ABE7DA5-48CF-4A7C-B2E9-8AC9FC0090EC}"/>
    <cellStyle name="40% - Énfasis4 3" xfId="175" xr:uid="{237BA960-8120-43F3-A3A6-8D1632F7CA19}"/>
    <cellStyle name="40% - Énfasis4 4" xfId="222" xr:uid="{C5D03533-7067-4EF6-85E7-8665F64A8BDD}"/>
    <cellStyle name="40% - Énfasis4 5" xfId="270" xr:uid="{C4AC7D58-D5FF-425B-86DF-8BE44840797B}"/>
    <cellStyle name="40% - Énfasis4 6" xfId="317" xr:uid="{B494329F-3CC6-4F95-ADC3-AA02F8E7BE42}"/>
    <cellStyle name="40% - Énfasis4 7" xfId="364" xr:uid="{5AFBA229-489C-45AA-890A-58EEC6DCC79C}"/>
    <cellStyle name="40% - Énfasis4 8" xfId="411" xr:uid="{4F8053C6-E780-4BD2-95DB-A3A1613EA16B}"/>
    <cellStyle name="40% - Énfasis5" xfId="43" builtinId="47" customBuiltin="1"/>
    <cellStyle name="40% - Énfasis5 2" xfId="127" xr:uid="{9194B955-18A1-43E5-853D-4A41DAFB091F}"/>
    <cellStyle name="40% - Énfasis5 3" xfId="178" xr:uid="{F80A901C-673B-498C-A671-A1A3699BDC92}"/>
    <cellStyle name="40% - Énfasis5 4" xfId="225" xr:uid="{D7E7EF2A-C1FB-428A-982A-9EE3D236596E}"/>
    <cellStyle name="40% - Énfasis5 5" xfId="273" xr:uid="{82510AE8-37AD-4593-9029-B9219C85FB84}"/>
    <cellStyle name="40% - Énfasis5 6" xfId="320" xr:uid="{E0149A96-8148-4143-9D84-C401987C086B}"/>
    <cellStyle name="40% - Énfasis5 7" xfId="367" xr:uid="{E1A7C993-A0CF-47E5-B1B1-47D9257E2632}"/>
    <cellStyle name="40% - Énfasis5 8" xfId="414" xr:uid="{116BAAF1-7F98-4560-B71C-8C5179C02EB2}"/>
    <cellStyle name="40% - Énfasis6" xfId="47" builtinId="51" customBuiltin="1"/>
    <cellStyle name="40% - Énfasis6 2" xfId="130" xr:uid="{031D6829-70F0-41A0-8492-B09D3B8B48AE}"/>
    <cellStyle name="40% - Énfasis6 3" xfId="181" xr:uid="{3BE97ACE-EE32-4723-92A9-9E404095CBD5}"/>
    <cellStyle name="40% - Énfasis6 4" xfId="228" xr:uid="{E2420DF8-D2DA-4684-A591-6E766760F215}"/>
    <cellStyle name="40% - Énfasis6 5" xfId="276" xr:uid="{346309EF-0401-48AE-AB6A-E8FFE819EF67}"/>
    <cellStyle name="40% - Énfasis6 6" xfId="323" xr:uid="{5700F061-309A-4A3C-85BB-308DBBABF385}"/>
    <cellStyle name="40% - Énfasis6 7" xfId="370" xr:uid="{A9BED800-10B0-40C8-A282-6A864B6C8DCD}"/>
    <cellStyle name="40% - Énfasis6 8" xfId="417" xr:uid="{06468705-3383-41C7-A08A-ACC37DF08949}"/>
    <cellStyle name="60% - Énfasis1" xfId="28" builtinId="32" customBuiltin="1"/>
    <cellStyle name="60% - Énfasis1 2" xfId="116" xr:uid="{5DA701EE-EE86-4A2B-924C-63ACE9C1DE96}"/>
    <cellStyle name="60% - Énfasis1 3" xfId="167" xr:uid="{B02E84C4-C853-4CC7-88CA-3C46C91C6D47}"/>
    <cellStyle name="60% - Énfasis1 4" xfId="214" xr:uid="{1C7ED3C4-1A67-450C-9E96-0FA45813476D}"/>
    <cellStyle name="60% - Énfasis1 5" xfId="262" xr:uid="{945EFA08-7D1C-4CAF-97A1-FCA914807D9B}"/>
    <cellStyle name="60% - Énfasis1 6" xfId="309" xr:uid="{209EDDD5-182F-4299-A0CA-C3BBF3F3CFE4}"/>
    <cellStyle name="60% - Énfasis1 7" xfId="356" xr:uid="{2E382028-DEF3-4EE7-B1FE-A760529AF6EE}"/>
    <cellStyle name="60% - Énfasis1 8" xfId="403" xr:uid="{A9205AA8-E44C-435A-9BF1-A0287340D3A8}"/>
    <cellStyle name="60% - Énfasis2" xfId="32" builtinId="36" customBuiltin="1"/>
    <cellStyle name="60% - Énfasis2 2" xfId="119" xr:uid="{2EB6E0B2-E2B4-4898-94C0-CB05FA0A9CA9}"/>
    <cellStyle name="60% - Énfasis2 3" xfId="170" xr:uid="{33762E75-DD95-4BE5-B680-3A278E0C48E0}"/>
    <cellStyle name="60% - Énfasis2 4" xfId="217" xr:uid="{9E33DFEC-7F30-49B7-9ECD-B02AAC7AA2B6}"/>
    <cellStyle name="60% - Énfasis2 5" xfId="265" xr:uid="{D216CDBE-645F-4F4B-9B7F-3DA4833848A2}"/>
    <cellStyle name="60% - Énfasis2 6" xfId="312" xr:uid="{D415E806-B893-44CF-87DD-C555EC267396}"/>
    <cellStyle name="60% - Énfasis2 7" xfId="359" xr:uid="{0AEA2FAD-153D-436D-8154-63FE8292B28E}"/>
    <cellStyle name="60% - Énfasis2 8" xfId="406" xr:uid="{7933FD56-779A-48BB-B7E9-0DEB80F09EED}"/>
    <cellStyle name="60% - Énfasis3" xfId="36" builtinId="40" customBuiltin="1"/>
    <cellStyle name="60% - Énfasis3 2" xfId="122" xr:uid="{6D3C380F-7E34-4C3B-8A4F-7031EB0B135D}"/>
    <cellStyle name="60% - Énfasis3 3" xfId="173" xr:uid="{EA37A293-DF5F-4E08-8D01-23BE91D0F28D}"/>
    <cellStyle name="60% - Énfasis3 4" xfId="220" xr:uid="{CAFB02A8-25E9-4C82-AF16-2271DA262D7B}"/>
    <cellStyle name="60% - Énfasis3 5" xfId="268" xr:uid="{651FA21E-360B-4C6F-90A6-8770E2925855}"/>
    <cellStyle name="60% - Énfasis3 6" xfId="315" xr:uid="{AB342AF0-0F3B-4E02-AD35-8DFCB39F3744}"/>
    <cellStyle name="60% - Énfasis3 7" xfId="362" xr:uid="{F638C916-9A0A-45FA-A9A6-D0307E43F0D9}"/>
    <cellStyle name="60% - Énfasis3 8" xfId="409" xr:uid="{C902814B-61DF-476A-A871-5B8D3D412ADB}"/>
    <cellStyle name="60% - Énfasis4" xfId="40" builtinId="44" customBuiltin="1"/>
    <cellStyle name="60% - Énfasis4 2" xfId="125" xr:uid="{29B000C8-B4F7-4E3A-B766-08FB639E6CC7}"/>
    <cellStyle name="60% - Énfasis4 3" xfId="176" xr:uid="{B41332F7-EA65-44BD-885B-195213FA9DB9}"/>
    <cellStyle name="60% - Énfasis4 4" xfId="223" xr:uid="{BD2E589D-4E77-4B6E-B656-99F677B8836F}"/>
    <cellStyle name="60% - Énfasis4 5" xfId="271" xr:uid="{26A4323B-B6DE-44F3-A578-9666DE45ECA6}"/>
    <cellStyle name="60% - Énfasis4 6" xfId="318" xr:uid="{AD94FE76-C6E0-4813-9FF7-B129DCF16E87}"/>
    <cellStyle name="60% - Énfasis4 7" xfId="365" xr:uid="{95236966-4464-4F1E-B945-54655A5A0EEC}"/>
    <cellStyle name="60% - Énfasis4 8" xfId="412" xr:uid="{66557342-349A-4DB3-8866-857913E3C56B}"/>
    <cellStyle name="60% - Énfasis5" xfId="44" builtinId="48" customBuiltin="1"/>
    <cellStyle name="60% - Énfasis5 2" xfId="128" xr:uid="{1D6F7247-6BF9-4E90-9950-B2288BD1BB76}"/>
    <cellStyle name="60% - Énfasis5 3" xfId="179" xr:uid="{47797B7D-16E2-4AFA-8507-E4BABFF9CCEE}"/>
    <cellStyle name="60% - Énfasis5 4" xfId="226" xr:uid="{9DBEFC59-77A2-4BD6-8615-0E875A148655}"/>
    <cellStyle name="60% - Énfasis5 5" xfId="274" xr:uid="{7AFEC055-6F09-41FF-A83C-15C521F6D4DA}"/>
    <cellStyle name="60% - Énfasis5 6" xfId="321" xr:uid="{85F3C587-955D-4BAF-8E3D-7CD945545D49}"/>
    <cellStyle name="60% - Énfasis5 7" xfId="368" xr:uid="{BA3E9BC3-480B-4211-B40D-993CF3DD5675}"/>
    <cellStyle name="60% - Énfasis5 8" xfId="415" xr:uid="{A1D0A64A-9846-42F7-B23F-2235A7C47C5A}"/>
    <cellStyle name="60% - Énfasis6" xfId="48" builtinId="52" customBuiltin="1"/>
    <cellStyle name="60% - Énfasis6 2" xfId="131" xr:uid="{B5C752E9-E49C-490B-8C1C-73327A2F5E38}"/>
    <cellStyle name="60% - Énfasis6 3" xfId="182" xr:uid="{8880E08D-50B9-438B-A7E4-360209A9B68E}"/>
    <cellStyle name="60% - Énfasis6 4" xfId="229" xr:uid="{8AB50B68-B012-4436-8394-65391F092B7E}"/>
    <cellStyle name="60% - Énfasis6 5" xfId="277" xr:uid="{29602F34-F997-486E-927D-C94CC2054AE0}"/>
    <cellStyle name="60% - Énfasis6 6" xfId="324" xr:uid="{09A10756-81DF-4CBA-A658-0AA8485794B9}"/>
    <cellStyle name="60% - Énfasis6 7" xfId="371" xr:uid="{FD3E2310-436E-44AC-8315-C6A2D98ABD19}"/>
    <cellStyle name="60% - Énfasis6 8" xfId="418" xr:uid="{72B7BDF1-8231-493C-8B51-AB766DCB8C43}"/>
    <cellStyle name="Bueno" xfId="14" builtinId="26" customBuiltin="1"/>
    <cellStyle name="Cálculo" xfId="19" builtinId="22" customBuiltin="1"/>
    <cellStyle name="Celda de comprobación" xfId="21" builtinId="23" customBuiltin="1"/>
    <cellStyle name="Celda vinculada" xfId="20" builtinId="24" customBuiltin="1"/>
    <cellStyle name="Encabezado 1" xfId="10" builtinId="16" customBuiltin="1"/>
    <cellStyle name="Encabezado 4" xfId="13" builtinId="19" customBuiltin="1"/>
    <cellStyle name="Énfasis1" xfId="25" builtinId="29" customBuiltin="1"/>
    <cellStyle name="Énfasis2" xfId="29" builtinId="33" customBuiltin="1"/>
    <cellStyle name="Énfasis3" xfId="33" builtinId="37" customBuiltin="1"/>
    <cellStyle name="Énfasis4" xfId="37" builtinId="41" customBuiltin="1"/>
    <cellStyle name="Énfasis5" xfId="41" builtinId="45" customBuiltin="1"/>
    <cellStyle name="Énfasis6" xfId="45" builtinId="49" customBuiltin="1"/>
    <cellStyle name="Entrada" xfId="17" builtinId="20" customBuiltin="1"/>
    <cellStyle name="Excel Built-in Normal 2" xfId="78" xr:uid="{ECB4A592-36F3-4D53-B714-2A2804B12733}"/>
    <cellStyle name="Hipervínculo" xfId="3" builtinId="8"/>
    <cellStyle name="Hipervínculo 2" xfId="74" xr:uid="{B9827942-8D85-41E9-88F7-2F55F7769CD0}"/>
    <cellStyle name="Hipervínculo 3" xfId="55" xr:uid="{DBB0ECAA-B361-4337-AEC6-75B8AA0A0B64}"/>
    <cellStyle name="Incorrecto" xfId="15" builtinId="27" customBuiltin="1"/>
    <cellStyle name="Millares" xfId="443" builtinId="3"/>
    <cellStyle name="Millares [0]" xfId="1" builtinId="6"/>
    <cellStyle name="Millares [0] 10" xfId="208" xr:uid="{17AA90EE-BE57-4D91-BBE7-6031E06F8E5C}"/>
    <cellStyle name="Millares [0] 11" xfId="256" xr:uid="{28345A0F-751A-47F8-9AE2-9C54BCE0DD94}"/>
    <cellStyle name="Millares [0] 12" xfId="303" xr:uid="{91BF36B1-5E53-40E1-A621-5390AB75436F}"/>
    <cellStyle name="Millares [0] 13" xfId="350" xr:uid="{034680D5-F91C-477A-9E4B-424F12780D8E}"/>
    <cellStyle name="Millares [0] 14" xfId="397" xr:uid="{70C8511E-67D0-4993-AECE-0FE045D24772}"/>
    <cellStyle name="Millares [0] 15" xfId="50" xr:uid="{50ED3D31-C86E-41F9-A841-D4C77A7A54FF}"/>
    <cellStyle name="Millares [0] 2" xfId="7" xr:uid="{CF34B2E9-E9D5-4CE5-96BA-248D712E26F0}"/>
    <cellStyle name="Millares [0] 2 10" xfId="278" xr:uid="{6AC5C472-4DF2-4FE2-A867-196E243CAA22}"/>
    <cellStyle name="Millares [0] 2 11" xfId="325" xr:uid="{B72587D2-B3E9-4C32-8A56-4C5132B87425}"/>
    <cellStyle name="Millares [0] 2 12" xfId="372" xr:uid="{CE299733-81BA-41E2-AE3B-7DE5844A3E50}"/>
    <cellStyle name="Millares [0] 2 13" xfId="419" xr:uid="{A10F6E3E-3CF3-4923-824C-706C17EE02CA}"/>
    <cellStyle name="Millares [0] 2 14" xfId="51" xr:uid="{31E14FC6-1D7F-4CA8-B721-D10C7A6E1C1A}"/>
    <cellStyle name="Millares [0] 2 2" xfId="57" xr:uid="{51E750F8-5D12-4AE2-9413-686872D7D2D5}"/>
    <cellStyle name="Millares [0] 2 2 10" xfId="373" xr:uid="{91493B9D-8528-439B-B427-6D7F07EE0802}"/>
    <cellStyle name="Millares [0] 2 2 11" xfId="420" xr:uid="{02347BC9-9967-4654-835D-74DE163247E8}"/>
    <cellStyle name="Millares [0] 2 2 2" xfId="88" xr:uid="{20062511-E940-4B55-BB3D-13A104E6DEC1}"/>
    <cellStyle name="Millares [0] 2 2 2 2" xfId="108" xr:uid="{86328AF9-56FD-4A93-99E5-122116D036E6}"/>
    <cellStyle name="Millares [0] 2 2 2 2 2" xfId="158" xr:uid="{0CAEFDDB-B8FC-4007-B4B3-451F6D342F3B}"/>
    <cellStyle name="Millares [0] 2 2 2 2 3" xfId="206" xr:uid="{D7773B77-8FB8-4F23-84B3-C1A550AFA697}"/>
    <cellStyle name="Millares [0] 2 2 2 2 4" xfId="253" xr:uid="{30F5BFF1-6666-4AC7-B2E9-4E9F0DFD688B}"/>
    <cellStyle name="Millares [0] 2 2 2 2 5" xfId="301" xr:uid="{E6E559D2-A26F-4D7A-8327-4458A738C46A}"/>
    <cellStyle name="Millares [0] 2 2 2 2 6" xfId="348" xr:uid="{24F92D65-358B-4C21-A3B7-0F7920BFA8D8}"/>
    <cellStyle name="Millares [0] 2 2 2 2 7" xfId="395" xr:uid="{F67C0CED-22F9-4A43-B33D-53D4CCC15D81}"/>
    <cellStyle name="Millares [0] 2 2 2 2 8" xfId="442" xr:uid="{B9AABE47-59DB-4DE5-9A33-02E4379ACD9D}"/>
    <cellStyle name="Millares [0] 2 2 2 3" xfId="143" xr:uid="{ED011301-26C0-41BA-AF8E-27721FD9383E}"/>
    <cellStyle name="Millares [0] 2 2 2 4" xfId="193" xr:uid="{AE4C5B85-B8EB-4C7C-9DC5-3894C60091A3}"/>
    <cellStyle name="Millares [0] 2 2 2 5" xfId="240" xr:uid="{7D28109B-1495-4699-B131-357E2739C357}"/>
    <cellStyle name="Millares [0] 2 2 2 6" xfId="288" xr:uid="{3652C028-1A61-46F4-AB8D-8DDDE5BD82B0}"/>
    <cellStyle name="Millares [0] 2 2 2 7" xfId="335" xr:uid="{30C82D62-3B59-4214-97E7-CB108E58BC87}"/>
    <cellStyle name="Millares [0] 2 2 2 8" xfId="382" xr:uid="{C9CF4D3E-F3D5-4EEC-A7C2-36843D085736}"/>
    <cellStyle name="Millares [0] 2 2 2 9" xfId="429" xr:uid="{171C7471-9E7E-4057-9247-4A48D2172650}"/>
    <cellStyle name="Millares [0] 2 2 3" xfId="100" xr:uid="{16B24814-0E96-4DC6-BCE2-B446BC87FBA9}"/>
    <cellStyle name="Millares [0] 2 2 3 2" xfId="152" xr:uid="{B7E857D2-8599-4CF3-9B43-C4421BE0531C}"/>
    <cellStyle name="Millares [0] 2 2 3 3" xfId="201" xr:uid="{42FCD619-55D2-4344-AD4A-A4FE1F77135F}"/>
    <cellStyle name="Millares [0] 2 2 3 4" xfId="248" xr:uid="{5FC3B45D-4810-468A-A73B-5ACB2CF0371A}"/>
    <cellStyle name="Millares [0] 2 2 3 5" xfId="296" xr:uid="{57559E9A-3D82-4A63-887E-4B78DFECCCC9}"/>
    <cellStyle name="Millares [0] 2 2 3 6" xfId="343" xr:uid="{0B7D6DE0-3278-4C3A-800F-26DD151EA19E}"/>
    <cellStyle name="Millares [0] 2 2 3 7" xfId="390" xr:uid="{1F2169E6-E752-48BE-9F25-95FFF58E5EAD}"/>
    <cellStyle name="Millares [0] 2 2 3 8" xfId="437" xr:uid="{1B2DF398-C970-44EC-92A6-76DE1A991569}"/>
    <cellStyle name="Millares [0] 2 2 4" xfId="66" xr:uid="{5EA95C9A-0CB2-4997-B154-2B51E7BF9437}"/>
    <cellStyle name="Millares [0] 2 2 5" xfId="133" xr:uid="{232617D6-B0BB-4934-A420-8F31240F9465}"/>
    <cellStyle name="Millares [0] 2 2 6" xfId="184" xr:uid="{288F9442-450B-44DF-B595-75A070665872}"/>
    <cellStyle name="Millares [0] 2 2 7" xfId="231" xr:uid="{2CFFA0CF-1BE9-44EE-9108-0023E286C58D}"/>
    <cellStyle name="Millares [0] 2 2 8" xfId="279" xr:uid="{47A07F19-3C3E-4F80-8BB6-3DA382C4AAD3}"/>
    <cellStyle name="Millares [0] 2 2 9" xfId="326" xr:uid="{11F120FC-CE19-4D03-8D5D-E3B126247712}"/>
    <cellStyle name="Millares [0] 2 3" xfId="82" xr:uid="{A3332111-A89F-47F6-9AFF-BF528779FF74}"/>
    <cellStyle name="Millares [0] 2 3 2" xfId="107" xr:uid="{2D4F2490-F27A-42C3-8DEF-23147CC95E35}"/>
    <cellStyle name="Millares [0] 2 3 2 2" xfId="157" xr:uid="{54C1B840-3445-4BC8-A7F7-16E4F96D9B7C}"/>
    <cellStyle name="Millares [0] 2 3 3" xfId="140" xr:uid="{8D483B93-47AF-41A5-9EA2-A5F61B0A894E}"/>
    <cellStyle name="Millares [0] 2 4" xfId="96" xr:uid="{D804E0E1-FDC4-4927-9362-57DE2D42DE00}"/>
    <cellStyle name="Millares [0] 2 4 2" xfId="149" xr:uid="{136123AD-2F52-4511-9878-0812F3C80231}"/>
    <cellStyle name="Millares [0] 2 5" xfId="99" xr:uid="{9FB1B3D0-D65F-4B26-A4B2-C46E92234200}"/>
    <cellStyle name="Millares [0] 2 5 2" xfId="151" xr:uid="{F0BA6E3D-B715-40AE-BB38-9E57B5B6A81D}"/>
    <cellStyle name="Millares [0] 2 5 3" xfId="200" xr:uid="{FF2D2A54-521F-463E-8BA8-247097A90317}"/>
    <cellStyle name="Millares [0] 2 5 4" xfId="247" xr:uid="{4D513578-4748-427C-91EE-0074454E2787}"/>
    <cellStyle name="Millares [0] 2 5 5" xfId="295" xr:uid="{3D5811EE-54E1-455E-94B1-25FBCE6ACFDD}"/>
    <cellStyle name="Millares [0] 2 5 6" xfId="342" xr:uid="{07754152-76CB-4420-9D70-5184058D2572}"/>
    <cellStyle name="Millares [0] 2 5 7" xfId="389" xr:uid="{327E426D-CC5E-4DB0-9634-6F6F9D8927CF}"/>
    <cellStyle name="Millares [0] 2 5 8" xfId="436" xr:uid="{85ED046B-51B9-461B-AE79-62DB7315D5E7}"/>
    <cellStyle name="Millares [0] 2 6" xfId="65" xr:uid="{CD5AD2AA-80D3-4D3F-B0C8-264D6267355E}"/>
    <cellStyle name="Millares [0] 2 7" xfId="132" xr:uid="{43F73729-EEB3-45BF-8111-8D5BA01FE844}"/>
    <cellStyle name="Millares [0] 2 8" xfId="183" xr:uid="{004A637A-DB02-4B8B-8B7E-2F3B3626D584}"/>
    <cellStyle name="Millares [0] 2 9" xfId="230" xr:uid="{4BCBA05C-9540-474E-9FA6-7A894FFA08C7}"/>
    <cellStyle name="Millares [0] 3" xfId="71" xr:uid="{26488931-9123-4EAD-A284-3D9795E23B5F}"/>
    <cellStyle name="Millares [0] 3 2" xfId="103" xr:uid="{F58E556C-C052-4759-BBE2-129957A3741F}"/>
    <cellStyle name="Millares [0] 3 2 2" xfId="154" xr:uid="{0EE75385-E43B-4FC3-A8C8-1867D52F5166}"/>
    <cellStyle name="Millares [0] 3 2 3" xfId="203" xr:uid="{C1E9FEB5-8F1E-4A8B-8C29-9FA8620BE239}"/>
    <cellStyle name="Millares [0] 3 2 4" xfId="250" xr:uid="{8199238E-8087-4D7E-86B6-498D3D3DF226}"/>
    <cellStyle name="Millares [0] 3 2 5" xfId="298" xr:uid="{4588289B-B57C-44F1-AFE0-B4857F374079}"/>
    <cellStyle name="Millares [0] 3 2 6" xfId="345" xr:uid="{C93D2E9E-D96A-4172-8579-C7CA6FBDCB2B}"/>
    <cellStyle name="Millares [0] 3 2 7" xfId="392" xr:uid="{6F44D64C-1D2A-4FED-B19E-15C2C5CAE689}"/>
    <cellStyle name="Millares [0] 3 2 8" xfId="439" xr:uid="{7FC76F21-7610-42CF-98CF-A2A33D5A43D1}"/>
    <cellStyle name="Millares [0] 3 3" xfId="135" xr:uid="{9AD00F57-5B98-4BF3-919C-B3C5AC00CDFC}"/>
    <cellStyle name="Millares [0] 3 4" xfId="186" xr:uid="{154D0338-7200-45B8-84D0-E38654E02527}"/>
    <cellStyle name="Millares [0] 3 5" xfId="233" xr:uid="{DD7C487C-3EB8-425A-9350-37EB10A725EE}"/>
    <cellStyle name="Millares [0] 3 6" xfId="281" xr:uid="{F1FA5486-9CCE-41CE-8343-75F2820C497A}"/>
    <cellStyle name="Millares [0] 3 7" xfId="328" xr:uid="{BF4EC56B-A4D3-43C9-A18B-AC7C7D459A3F}"/>
    <cellStyle name="Millares [0] 3 8" xfId="375" xr:uid="{6BFE95BC-A2A5-4460-8E07-BF27B358A2F4}"/>
    <cellStyle name="Millares [0] 3 9" xfId="422" xr:uid="{E470F7A5-A1D1-4338-AF80-59597BBA8793}"/>
    <cellStyle name="Millares [0] 4" xfId="72" xr:uid="{91B09F0C-E349-46F0-836F-0B56D8A4477D}"/>
    <cellStyle name="Millares [0] 4 2" xfId="104" xr:uid="{9CD35245-F55D-4C2D-B661-7178C47116EF}"/>
    <cellStyle name="Millares [0] 4 2 2" xfId="155" xr:uid="{C65BAB2B-DC23-4F64-A541-320738400C4B}"/>
    <cellStyle name="Millares [0] 4 2 3" xfId="204" xr:uid="{8470689A-1442-40E1-B552-63C5D9794ECC}"/>
    <cellStyle name="Millares [0] 4 2 4" xfId="251" xr:uid="{F0A9FD1C-E75F-4407-8479-E3D05D78C32B}"/>
    <cellStyle name="Millares [0] 4 2 5" xfId="299" xr:uid="{F080B87C-F21B-499E-ABF7-ECA43055B31F}"/>
    <cellStyle name="Millares [0] 4 2 6" xfId="346" xr:uid="{B5A82732-2F69-45EC-8A26-C7278E83C071}"/>
    <cellStyle name="Millares [0] 4 2 7" xfId="393" xr:uid="{52119DBB-8D33-4670-BA66-5A2EA166C300}"/>
    <cellStyle name="Millares [0] 4 2 8" xfId="440" xr:uid="{1BDB9C11-F500-46AE-8CA1-6855752CB66C}"/>
    <cellStyle name="Millares [0] 4 3" xfId="136" xr:uid="{B30475B7-F68B-4F84-84DD-E3E04E97F38F}"/>
    <cellStyle name="Millares [0] 4 4" xfId="187" xr:uid="{ED32FE35-3CDB-4BD5-AF9E-3878C11FBA5C}"/>
    <cellStyle name="Millares [0] 4 5" xfId="234" xr:uid="{D9B3E5CB-11FF-44A3-8E67-CC22C036C534}"/>
    <cellStyle name="Millares [0] 4 6" xfId="282" xr:uid="{BE81FA34-445E-464A-9708-0D0D49B17DF0}"/>
    <cellStyle name="Millares [0] 4 7" xfId="329" xr:uid="{F57F8949-570C-4D15-A222-B41F18561371}"/>
    <cellStyle name="Millares [0] 4 8" xfId="376" xr:uid="{EE6E3E01-AB89-41F4-9AFE-A2CA362C6CB0}"/>
    <cellStyle name="Millares [0] 4 9" xfId="423" xr:uid="{6A4EB015-1679-453A-9DA0-722487932936}"/>
    <cellStyle name="Millares [0] 5" xfId="80" xr:uid="{8274C895-E544-4BAD-9282-F89DA624C843}"/>
    <cellStyle name="Millares [0] 5 2" xfId="106" xr:uid="{633A0194-B053-4463-B279-788DB418A688}"/>
    <cellStyle name="Millares [0] 5 2 2" xfId="156" xr:uid="{4DB17A64-01E6-4CA6-8ED5-EF541B93321E}"/>
    <cellStyle name="Millares [0] 5 2 3" xfId="205" xr:uid="{E5D18F33-703C-4A3B-89D2-8429B00924CC}"/>
    <cellStyle name="Millares [0] 5 2 4" xfId="252" xr:uid="{2223B17A-64D6-4C6B-8611-E894C8ECD6E8}"/>
    <cellStyle name="Millares [0] 5 2 5" xfId="300" xr:uid="{DA29026E-95FD-4B3A-BA5A-C2774E9DF4AE}"/>
    <cellStyle name="Millares [0] 5 2 6" xfId="347" xr:uid="{16E56211-F8DE-4437-9944-248354A28BBA}"/>
    <cellStyle name="Millares [0] 5 2 7" xfId="394" xr:uid="{02FBB708-AF72-43DE-875F-EF9A2BF65FE9}"/>
    <cellStyle name="Millares [0] 5 2 8" xfId="441" xr:uid="{0D939F91-FBAB-42CC-81A7-66D09B908D74}"/>
    <cellStyle name="Millares [0] 5 3" xfId="138" xr:uid="{E2739E59-EBE1-4893-A180-CC01954FD2C5}"/>
    <cellStyle name="Millares [0] 5 4" xfId="189" xr:uid="{3EFA9C71-DDA3-439A-A52B-C0D59FCCFE47}"/>
    <cellStyle name="Millares [0] 5 5" xfId="236" xr:uid="{15737D54-4BEE-4DAB-A46F-123AEBF6F98D}"/>
    <cellStyle name="Millares [0] 5 6" xfId="284" xr:uid="{10279755-D7D8-465D-A2DE-A3043CEF38FA}"/>
    <cellStyle name="Millares [0] 5 7" xfId="331" xr:uid="{DF30E263-3789-4202-8595-3686B58E8E3F}"/>
    <cellStyle name="Millares [0] 5 8" xfId="378" xr:uid="{945754CF-899A-4CE5-A93B-E402C76D847D}"/>
    <cellStyle name="Millares [0] 5 9" xfId="425" xr:uid="{C70AC2A4-FCC9-442D-A3B9-3E29C0F7E53A}"/>
    <cellStyle name="Millares [0] 6" xfId="95" xr:uid="{5C53F807-BB42-44E8-9B14-2174983EE53C}"/>
    <cellStyle name="Millares [0] 6 2" xfId="148" xr:uid="{F0F679EA-EF63-4091-AA87-0F67989CD353}"/>
    <cellStyle name="Millares [0] 6 3" xfId="198" xr:uid="{98896AA1-2B8A-425E-97C0-E98BBADCB79B}"/>
    <cellStyle name="Millares [0] 6 4" xfId="245" xr:uid="{4134C6E7-F480-428C-A236-EE25A8D27AAD}"/>
    <cellStyle name="Millares [0] 6 5" xfId="293" xr:uid="{983C425B-B10D-4A2C-ACAF-96EB5BD41FEB}"/>
    <cellStyle name="Millares [0] 6 6" xfId="340" xr:uid="{73CAF56D-9227-4C99-B910-984652265739}"/>
    <cellStyle name="Millares [0] 6 7" xfId="387" xr:uid="{C10AA989-AF43-4AC0-84F0-65953A9B7A4D}"/>
    <cellStyle name="Millares [0] 6 8" xfId="434" xr:uid="{F637BD9A-5EC8-4F49-A3CF-2C04393C40E9}"/>
    <cellStyle name="Millares [0] 7" xfId="61" xr:uid="{152BE39A-7441-406D-9C50-1078714E9AA4}"/>
    <cellStyle name="Millares [0] 8" xfId="110" xr:uid="{C6DB4301-A4AF-4CE1-AB04-7D8BEA5955A3}"/>
    <cellStyle name="Millares [0] 9" xfId="161" xr:uid="{9F0EDD14-0BCE-438B-B72B-676BAE19FA80}"/>
    <cellStyle name="Millares 10" xfId="147" xr:uid="{46E99EA1-DAF8-4729-93DD-AF9F5D1AC847}"/>
    <cellStyle name="Millares 11" xfId="159" xr:uid="{B760DAA0-A889-4DA2-9CD1-3596F673DCA2}"/>
    <cellStyle name="Millares 12" xfId="197" xr:uid="{89A61FA6-6A7B-432B-AAD0-B12330530AF4}"/>
    <cellStyle name="Millares 13" xfId="244" xr:uid="{AB823FB6-7329-477B-8824-24FB8A59545A}"/>
    <cellStyle name="Millares 14" xfId="254" xr:uid="{F7F60087-B73D-4513-8E7C-B30E1DA1B4C5}"/>
    <cellStyle name="Millares 15" xfId="292" xr:uid="{888CAD5F-5611-4FEA-9186-54DD2B8E9977}"/>
    <cellStyle name="Millares 16" xfId="339" xr:uid="{396FB5FC-D91B-478F-A8C7-9AEA658F6C41}"/>
    <cellStyle name="Millares 17" xfId="386" xr:uid="{C17F622F-8897-4C3A-8BBB-3DE7A6BC5735}"/>
    <cellStyle name="Millares 18" xfId="433" xr:uid="{84FF58E7-52ED-4CE4-98CE-CB67AC40B85F}"/>
    <cellStyle name="Millares 19" xfId="53" xr:uid="{69044430-AB3F-49EB-8281-E55BBC0F39CD}"/>
    <cellStyle name="Millares 2" xfId="4" xr:uid="{887EC898-8915-46E7-88EB-9D9215B88E37}"/>
    <cellStyle name="Millares 2 10" xfId="351" xr:uid="{5AA058FE-74E2-467B-934C-21A96A9B78E8}"/>
    <cellStyle name="Millares 2 11" xfId="398" xr:uid="{B661D3A5-93E9-4A7D-BCD8-9A1EA90701E3}"/>
    <cellStyle name="Millares 2 12" xfId="59" xr:uid="{0FE2032C-90A8-4EA2-8318-9CDCB1AA8EEA}"/>
    <cellStyle name="Millares 2 2" xfId="91" xr:uid="{524BCDD8-2EDB-41FB-9B95-5AECE73496A2}"/>
    <cellStyle name="Millares 2 2 2" xfId="146" xr:uid="{C4DE444C-1FD2-4667-A960-2CCED873F08D}"/>
    <cellStyle name="Millares 2 2 3" xfId="196" xr:uid="{C7650C09-3841-4F3E-9C06-EF70DA9AA5E4}"/>
    <cellStyle name="Millares 2 2 4" xfId="243" xr:uid="{93011F2B-CCCE-4A1B-8E6D-E66BF5723C45}"/>
    <cellStyle name="Millares 2 2 5" xfId="291" xr:uid="{2EB5D625-79DA-44EC-87DE-3D8F3EB259B9}"/>
    <cellStyle name="Millares 2 2 6" xfId="338" xr:uid="{94E12FFD-B06B-45C2-8F71-29AC72632C65}"/>
    <cellStyle name="Millares 2 2 7" xfId="385" xr:uid="{41BB3C47-6450-41CB-9647-F4C7BD613E9D}"/>
    <cellStyle name="Millares 2 2 8" xfId="432" xr:uid="{7B13D330-FC6A-4BE9-96E5-BD30AEF46EBB}"/>
    <cellStyle name="Millares 2 3" xfId="98" xr:uid="{C4647195-109C-4FE4-BA08-E9AB28E79D38}"/>
    <cellStyle name="Millares 2 3 2" xfId="150" xr:uid="{73248E4C-1A59-492F-832E-7B514A79041F}"/>
    <cellStyle name="Millares 2 3 3" xfId="199" xr:uid="{AB4B8089-DE2A-4311-9C7C-5EEFBD54C7FB}"/>
    <cellStyle name="Millares 2 3 4" xfId="246" xr:uid="{CA973468-4B46-4515-BBA5-4573FEB4EEB1}"/>
    <cellStyle name="Millares 2 3 5" xfId="294" xr:uid="{30DA5C1C-FF75-4095-BC57-324DF44D5801}"/>
    <cellStyle name="Millares 2 3 6" xfId="341" xr:uid="{8D420B52-89DA-4D3C-8C93-EB083B910BAB}"/>
    <cellStyle name="Millares 2 3 7" xfId="388" xr:uid="{378DE90A-0435-4968-BDAE-F39B637B3FBB}"/>
    <cellStyle name="Millares 2 3 8" xfId="435" xr:uid="{DE11EBE4-A4CF-490C-BB25-3E7F3D069EDE}"/>
    <cellStyle name="Millares 2 4" xfId="62" xr:uid="{276ED4B3-F781-4EF7-9B55-83391B72DC99}"/>
    <cellStyle name="Millares 2 5" xfId="111" xr:uid="{B4337540-235D-4F7F-AEA8-BB3254A58C65}"/>
    <cellStyle name="Millares 2 6" xfId="162" xr:uid="{0DD4041E-72C1-4793-9666-666C6B196DA2}"/>
    <cellStyle name="Millares 2 7" xfId="209" xr:uid="{A3D8B08A-F849-42F8-A424-E4B6A81DF6F5}"/>
    <cellStyle name="Millares 2 8" xfId="257" xr:uid="{FE8BAC29-9A71-46E4-BD0B-52762489D579}"/>
    <cellStyle name="Millares 2 8 2 2" xfId="67" xr:uid="{6DA06677-8C1D-4989-8C1C-8370A8D53CE2}"/>
    <cellStyle name="Millares 2 9" xfId="304" xr:uid="{D24CCAC1-C8BA-4D21-B411-84996ED0095D}"/>
    <cellStyle name="Millares 3" xfId="70" xr:uid="{17F251F7-E203-4D36-90F6-49D8C8452622}"/>
    <cellStyle name="Millares 3 10" xfId="421" xr:uid="{B4DAADB1-D9F8-467A-B1D6-57C4AB25BC09}"/>
    <cellStyle name="Millares 3 2" xfId="92" xr:uid="{192C17FF-CE70-4E87-81B4-7F621753CDCD}"/>
    <cellStyle name="Millares 3 3" xfId="102" xr:uid="{77B657ED-05C2-4D35-A9F6-B3AF9D9A35C1}"/>
    <cellStyle name="Millares 3 3 2" xfId="153" xr:uid="{088C0361-B3ED-4DF4-BA12-E37350E662DF}"/>
    <cellStyle name="Millares 3 3 3" xfId="202" xr:uid="{BE00ED11-FB79-481A-9D1B-0352C5132E6E}"/>
    <cellStyle name="Millares 3 3 4" xfId="249" xr:uid="{49C095E2-F0BB-4E9C-9874-3301319AEE3D}"/>
    <cellStyle name="Millares 3 3 5" xfId="297" xr:uid="{714BD410-D11F-451E-AFDB-03AE9BC14788}"/>
    <cellStyle name="Millares 3 3 6" xfId="344" xr:uid="{AA85A100-6A21-4B0B-ADE0-6F77B8B641DB}"/>
    <cellStyle name="Millares 3 3 7" xfId="391" xr:uid="{45B7BDCA-4AF4-4C86-B689-BD081F2350D3}"/>
    <cellStyle name="Millares 3 3 8" xfId="438" xr:uid="{5A293D63-A53A-45E7-9D12-329D0C4C5F7A}"/>
    <cellStyle name="Millares 3 4" xfId="134" xr:uid="{6B6F6D05-08C3-47FD-9217-2084EF695AFA}"/>
    <cellStyle name="Millares 3 5" xfId="185" xr:uid="{4A25EA74-4DA5-4985-9255-E4619A34C0D9}"/>
    <cellStyle name="Millares 3 6" xfId="232" xr:uid="{DFB058C7-240F-4B26-AA96-661269E284D5}"/>
    <cellStyle name="Millares 3 7" xfId="280" xr:uid="{AB126729-7913-4F52-9969-9517867356B8}"/>
    <cellStyle name="Millares 3 8" xfId="327" xr:uid="{74E9C04B-7F1E-4E45-9F41-BA937F053235}"/>
    <cellStyle name="Millares 3 9" xfId="374" xr:uid="{D36CC9D6-CD47-45AF-AA27-813CDA2B2055}"/>
    <cellStyle name="Millares 4" xfId="73" xr:uid="{AA53720B-6920-4E0F-85AA-42CF6DA31CB6}"/>
    <cellStyle name="Millares 4 2" xfId="87" xr:uid="{4BEFFE37-89F3-44E3-8033-1DD714EC4E35}"/>
    <cellStyle name="Millares 4 3" xfId="137" xr:uid="{76EA9DA6-D51B-431D-B7CF-73E294BC92F5}"/>
    <cellStyle name="Millares 4 4" xfId="188" xr:uid="{FD951621-B93E-4C41-9EFE-6822E93847EA}"/>
    <cellStyle name="Millares 4 5" xfId="235" xr:uid="{292A9FFC-FC2A-4C8C-B152-24EEAC1CA185}"/>
    <cellStyle name="Millares 4 6" xfId="283" xr:uid="{1635C639-0046-469D-8A2C-8271ABFEB9BC}"/>
    <cellStyle name="Millares 4 7" xfId="330" xr:uid="{1B2AA6DF-DE09-48EB-A83E-2189D97F6E68}"/>
    <cellStyle name="Millares 4 8" xfId="377" xr:uid="{1A6F7A8B-37BF-4614-B9DF-11B990657FBB}"/>
    <cellStyle name="Millares 4 9" xfId="424" xr:uid="{9134C169-4615-450C-BD19-BBCEFD01A950}"/>
    <cellStyle name="Millares 5" xfId="85" xr:uid="{8B4FA8D3-6D4D-4081-932C-86547D2F7549}"/>
    <cellStyle name="Millares 5 2" xfId="142" xr:uid="{E5AE7C78-8CC9-47BF-9273-95A170AA6B15}"/>
    <cellStyle name="Millares 5 3" xfId="192" xr:uid="{3509D465-A16C-4C40-8FD9-0C08AC8DF494}"/>
    <cellStyle name="Millares 5 4" xfId="239" xr:uid="{6F56004C-EBC1-4257-817E-D3DD3154E0AD}"/>
    <cellStyle name="Millares 5 5" xfId="287" xr:uid="{FB970D36-4F24-4C86-8519-368F5720A4A2}"/>
    <cellStyle name="Millares 5 6" xfId="334" xr:uid="{11728744-6D1F-4C67-A271-1CC709E212CA}"/>
    <cellStyle name="Millares 5 7" xfId="381" xr:uid="{CFC37640-6CA1-47DD-805E-93B59A2C35ED}"/>
    <cellStyle name="Millares 5 8" xfId="428" xr:uid="{25031DC4-C122-4DBB-902B-5C2D4B983D2B}"/>
    <cellStyle name="Millares 6" xfId="90" xr:uid="{2CC6D150-D318-45FC-8DD2-DD13E530AE65}"/>
    <cellStyle name="Millares 6 2" xfId="145" xr:uid="{C948999C-9C27-4F3D-B1EC-8C4098FF1AD4}"/>
    <cellStyle name="Millares 6 3" xfId="195" xr:uid="{3A201C3B-6071-47A5-8468-0B0453FFB985}"/>
    <cellStyle name="Millares 6 4" xfId="242" xr:uid="{FB675948-82FE-4C0B-B6C8-23BC70D56764}"/>
    <cellStyle name="Millares 6 5" xfId="290" xr:uid="{A9624395-3B7A-4002-B538-7865EF213E7B}"/>
    <cellStyle name="Millares 6 6" xfId="337" xr:uid="{58D34505-173C-4690-B095-C74E9959EEE2}"/>
    <cellStyle name="Millares 6 7" xfId="384" xr:uid="{0F239C70-9B61-442E-8504-1A7BB7B44068}"/>
    <cellStyle name="Millares 6 8" xfId="431" xr:uid="{7B34CB8F-5B87-406D-A2B1-C645BEA192EA}"/>
    <cellStyle name="Millares 7" xfId="84" xr:uid="{D7F2D8EB-DDF3-4FDC-84F2-1B54CAED24C6}"/>
    <cellStyle name="Millares 7 2" xfId="141" xr:uid="{FE8825E0-BB48-4679-B202-68224792D841}"/>
    <cellStyle name="Millares 7 3" xfId="191" xr:uid="{B7AE3F2B-79FA-4912-B73E-EF1E5966D606}"/>
    <cellStyle name="Millares 7 4" xfId="238" xr:uid="{DD41F292-FC43-44DE-AB9A-57709E059A85}"/>
    <cellStyle name="Millares 7 5" xfId="286" xr:uid="{04CE90A6-7A0B-43FC-9D03-46C1CE408BB9}"/>
    <cellStyle name="Millares 7 6" xfId="333" xr:uid="{FDC1C0BE-79C1-4636-91AE-141DF3647533}"/>
    <cellStyle name="Millares 7 7" xfId="380" xr:uid="{5725FADD-FD87-407B-B76D-AD8E46454E85}"/>
    <cellStyle name="Millares 7 8" xfId="427" xr:uid="{37B75489-32AD-40CD-B53F-85B2C15952B3}"/>
    <cellStyle name="Millares 8" xfId="81" xr:uid="{41969065-48DF-41C1-B347-093002E874F3}"/>
    <cellStyle name="Millares 8 2" xfId="139" xr:uid="{D0BABD70-21E4-423B-8A76-1433500E5F20}"/>
    <cellStyle name="Millares 8 3" xfId="190" xr:uid="{D37B80F2-04FB-4FE0-BF7E-E610158905A4}"/>
    <cellStyle name="Millares 8 4" xfId="237" xr:uid="{5125E145-5CD3-4C41-BA76-281F51E78DB7}"/>
    <cellStyle name="Millares 8 5" xfId="285" xr:uid="{B1978E3C-9EE1-49AC-99AD-4762DF6495F3}"/>
    <cellStyle name="Millares 8 6" xfId="332" xr:uid="{C9B0F8F8-BDBA-4FAA-A8B1-495AF0EFAF23}"/>
    <cellStyle name="Millares 8 7" xfId="379" xr:uid="{800CA481-4D32-4FE8-A44D-E8695CF1E2F1}"/>
    <cellStyle name="Millares 8 8" xfId="426" xr:uid="{882868A0-8728-4E20-9434-71EF8D997E4C}"/>
    <cellStyle name="Millares 9" xfId="93" xr:uid="{59E281BC-BA88-4294-9D88-D7BD69E78D02}"/>
    <cellStyle name="Neutral" xfId="16" builtinId="28" customBuiltin="1"/>
    <cellStyle name="Normal" xfId="0" builtinId="0"/>
    <cellStyle name="Normal 10" xfId="207" xr:uid="{0EF9BB3C-EF27-44A7-9258-7AB0B8129DC0}"/>
    <cellStyle name="Normal 11" xfId="255" xr:uid="{EE1589E8-824A-4F70-8B2F-E9DF876E6D30}"/>
    <cellStyle name="Normal 12" xfId="8" xr:uid="{C52EA4C2-A363-4CB2-95DC-1B154344C3D9}"/>
    <cellStyle name="Normal 12 2" xfId="302" xr:uid="{591DE80A-5309-4B62-BA5F-9BC11B65FBE0}"/>
    <cellStyle name="Normal 13" xfId="349" xr:uid="{1A9B1617-3AAC-42A5-ADFE-EFB57FBD2DD5}"/>
    <cellStyle name="Normal 14" xfId="396" xr:uid="{446E5E36-2A4F-42C0-9506-B9FA3BB64CD2}"/>
    <cellStyle name="Normal 15" xfId="49" xr:uid="{3B04AF35-DD11-4F8D-B360-97330251F30F}"/>
    <cellStyle name="Normal 2" xfId="6" xr:uid="{9E4E5B19-8EF8-4538-8531-DF84EDAC53A8}"/>
    <cellStyle name="Normal 2 2" xfId="58" xr:uid="{74457A92-DC78-4E99-A607-315621462341}"/>
    <cellStyle name="Normal 2 2 2" xfId="97" xr:uid="{67EC5B7C-397B-455D-86C2-1DE2A0632A6C}"/>
    <cellStyle name="Normal 2 2 3" xfId="75" xr:uid="{CBEED419-7520-4806-AEB6-4A2E61195469}"/>
    <cellStyle name="Normal 2 3" xfId="86" xr:uid="{0474ACA4-F78A-409F-BD9B-87F2E86FA8AD}"/>
    <cellStyle name="Normal 2 4" xfId="79" xr:uid="{0C9F05DF-6A32-436B-AD88-37FB5554C02B}"/>
    <cellStyle name="Normal 2 5" xfId="68" xr:uid="{7086D8BC-1030-42D1-B8B4-4AA697C484A3}"/>
    <cellStyle name="Normal 2 6" xfId="52" xr:uid="{3F0192A9-4143-46C6-97BA-18A9BDA4883C}"/>
    <cellStyle name="Normal 3" xfId="56" xr:uid="{9A47D16B-99DB-48A6-ACE7-46B0BE04CD2E}"/>
    <cellStyle name="Normal 3 2" xfId="101" xr:uid="{2169759E-D656-4123-9DD9-1F8C057ECFDA}"/>
    <cellStyle name="Normal 3 3" xfId="69" xr:uid="{9447A2C7-FE17-4A61-B0B1-2B7FBAAB0A9A}"/>
    <cellStyle name="Normal 4" xfId="76" xr:uid="{456173D6-748B-434B-92AE-D6EFE2363553}"/>
    <cellStyle name="Normal 4 2" xfId="105" xr:uid="{F5918532-EC5E-4F42-A5E3-6B1404093946}"/>
    <cellStyle name="Normal 5" xfId="77" xr:uid="{B22BF10C-9D1F-4459-81D4-F50FCA458213}"/>
    <cellStyle name="Normal 5 2" xfId="83" xr:uid="{0620561F-2DF8-4934-A0E0-E7EFA94F482F}"/>
    <cellStyle name="Normal 6" xfId="94" xr:uid="{4EC0DC4F-EEE9-418A-9850-D9AAE3F8268C}"/>
    <cellStyle name="Normal 7" xfId="60" xr:uid="{CB57E783-51BA-4660-A5D5-8A87736BF4CF}"/>
    <cellStyle name="Normal 8" xfId="109" xr:uid="{0B76025C-DCFB-47C8-920B-BF8FD8B229E7}"/>
    <cellStyle name="Normal 9" xfId="160" xr:uid="{7261C2AA-39EB-4E9E-8392-3B46A90AE3E4}"/>
    <cellStyle name="Normal_Estados Fiscal 1999" xfId="5" xr:uid="{FB5A89BB-0C44-458F-9CC4-8E32EB00458C}"/>
    <cellStyle name="Notas 2" xfId="64" xr:uid="{4B8C8CBA-8006-4275-9285-D3F775ACAFCF}"/>
    <cellStyle name="Notas 3" xfId="113" xr:uid="{C4A200AF-1400-4EC4-90E0-E462E6696C7F}"/>
    <cellStyle name="Notas 4" xfId="164" xr:uid="{B9E1A6F0-A05C-497D-9D4B-C7725117B7B4}"/>
    <cellStyle name="Notas 5" xfId="211" xr:uid="{49B08F1E-7B32-42ED-B6DD-B9905BA447A1}"/>
    <cellStyle name="Notas 6" xfId="259" xr:uid="{EBA41F0A-C6AC-4AD8-AEFA-8E185727BF0C}"/>
    <cellStyle name="Notas 7" xfId="306" xr:uid="{93471E44-43AB-4040-8788-CB61B7ADBDF9}"/>
    <cellStyle name="Notas 8" xfId="353" xr:uid="{5F6FA091-EA23-47BB-B68C-60BACD3131C9}"/>
    <cellStyle name="Notas 9" xfId="400" xr:uid="{0C5C1AB6-FF3D-4C34-A53B-F4187DD76F97}"/>
    <cellStyle name="Porcentaje" xfId="2" builtinId="5"/>
    <cellStyle name="Porcentaje 10" xfId="399" xr:uid="{C2E16EFA-57B0-4B36-912F-D312B33FA308}"/>
    <cellStyle name="Porcentaje 11" xfId="54" xr:uid="{B0A044D5-0D59-4F6D-8044-1615EA04A23D}"/>
    <cellStyle name="Porcentaje 2" xfId="89" xr:uid="{58EAB160-DDB5-4250-9A69-41D7CCA4A258}"/>
    <cellStyle name="Porcentaje 2 2" xfId="144" xr:uid="{1022D80C-E992-4D60-951E-B4516673CA2D}"/>
    <cellStyle name="Porcentaje 2 3" xfId="194" xr:uid="{1B038737-BC79-45C7-9F2C-6B27558424C7}"/>
    <cellStyle name="Porcentaje 2 4" xfId="241" xr:uid="{99AA89CC-2B84-4F66-8D0D-463180DF0CD7}"/>
    <cellStyle name="Porcentaje 2 5" xfId="289" xr:uid="{0EDC3B86-87AE-4F39-BF2A-A5152093F99D}"/>
    <cellStyle name="Porcentaje 2 6" xfId="336" xr:uid="{FB287CD2-5269-4A91-A383-AFA8F187B92B}"/>
    <cellStyle name="Porcentaje 2 7" xfId="383" xr:uid="{145D71D7-DD6C-4E50-A0FF-1D94702D246C}"/>
    <cellStyle name="Porcentaje 2 8" xfId="430" xr:uid="{12940D7D-22D5-4D28-9BDC-2A46828B85B4}"/>
    <cellStyle name="Porcentaje 3" xfId="63" xr:uid="{B5F3B760-375F-45AA-9023-11B650779A7E}"/>
    <cellStyle name="Porcentaje 4" xfId="112" xr:uid="{207B4CC2-ABA7-496D-9493-AF3AD9485502}"/>
    <cellStyle name="Porcentaje 5" xfId="163" xr:uid="{F7F5C435-9E17-47CE-BDE1-0F44DADE93D0}"/>
    <cellStyle name="Porcentaje 6" xfId="210" xr:uid="{E63E2E60-0E93-4F77-8641-34FA1891B1D9}"/>
    <cellStyle name="Porcentaje 7" xfId="258" xr:uid="{9404590F-BA47-4402-AE02-272579A481D5}"/>
    <cellStyle name="Porcentaje 8" xfId="305" xr:uid="{208ED26B-460E-4BB5-9490-499A2BB9E82F}"/>
    <cellStyle name="Porcentaje 9" xfId="352" xr:uid="{8BC04734-A7EE-40FA-B588-C3C32C6410FA}"/>
    <cellStyle name="Salida" xfId="18" builtinId="21" customBuiltin="1"/>
    <cellStyle name="Texto de advertencia" xfId="22" builtinId="11" customBuiltin="1"/>
    <cellStyle name="Texto explicativo" xfId="23" builtinId="53" customBuiltin="1"/>
    <cellStyle name="Título" xfId="9" builtinId="15" customBuiltin="1"/>
    <cellStyle name="Título 2" xfId="11" builtinId="17" customBuiltin="1"/>
    <cellStyle name="Título 3" xfId="12" builtinId="18" customBuiltin="1"/>
    <cellStyle name="Total" xfId="24" builtinId="25" customBuiltin="1"/>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2115</xdr:colOff>
      <xdr:row>0</xdr:row>
      <xdr:rowOff>165312</xdr:rowOff>
    </xdr:from>
    <xdr:to>
      <xdr:col>4</xdr:col>
      <xdr:colOff>47624</xdr:colOff>
      <xdr:row>4</xdr:row>
      <xdr:rowOff>36704</xdr:rowOff>
    </xdr:to>
    <xdr:pic>
      <xdr:nvPicPr>
        <xdr:cNvPr id="2" name="Imagen 1">
          <a:extLst>
            <a:ext uri="{FF2B5EF4-FFF2-40B4-BE49-F238E27FC236}">
              <a16:creationId xmlns:a16="http://schemas.microsoft.com/office/drawing/2014/main" id="{59FE0E78-ED9C-4A27-91A0-B71C3C451FE9}"/>
            </a:ext>
          </a:extLst>
        </xdr:cNvPr>
        <xdr:cNvPicPr>
          <a:picLocks noChangeAspect="1"/>
        </xdr:cNvPicPr>
      </xdr:nvPicPr>
      <xdr:blipFill>
        <a:blip xmlns:r="http://schemas.openxmlformats.org/officeDocument/2006/relationships" r:embed="rId1"/>
        <a:stretch>
          <a:fillRect/>
        </a:stretch>
      </xdr:blipFill>
      <xdr:spPr>
        <a:xfrm>
          <a:off x="183090" y="165312"/>
          <a:ext cx="1969559" cy="9858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1286916</xdr:colOff>
      <xdr:row>1</xdr:row>
      <xdr:rowOff>169328</xdr:rowOff>
    </xdr:from>
    <xdr:to>
      <xdr:col>5</xdr:col>
      <xdr:colOff>1210716</xdr:colOff>
      <xdr:row>5</xdr:row>
      <xdr:rowOff>182821</xdr:rowOff>
    </xdr:to>
    <xdr:pic>
      <xdr:nvPicPr>
        <xdr:cNvPr id="2" name="Imagen 1">
          <a:extLst>
            <a:ext uri="{FF2B5EF4-FFF2-40B4-BE49-F238E27FC236}">
              <a16:creationId xmlns:a16="http://schemas.microsoft.com/office/drawing/2014/main" id="{2F4B9C2F-E0D3-400A-8788-0BF6B6DE0883}"/>
            </a:ext>
          </a:extLst>
        </xdr:cNvPr>
        <xdr:cNvPicPr>
          <a:picLocks noChangeAspect="1"/>
        </xdr:cNvPicPr>
      </xdr:nvPicPr>
      <xdr:blipFill>
        <a:blip xmlns:r="http://schemas.openxmlformats.org/officeDocument/2006/relationships" r:embed="rId1"/>
        <a:stretch>
          <a:fillRect/>
        </a:stretch>
      </xdr:blipFill>
      <xdr:spPr>
        <a:xfrm>
          <a:off x="7161936" y="367448"/>
          <a:ext cx="1424940" cy="8059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1286916</xdr:colOff>
      <xdr:row>1</xdr:row>
      <xdr:rowOff>169328</xdr:rowOff>
    </xdr:from>
    <xdr:to>
      <xdr:col>5</xdr:col>
      <xdr:colOff>1418150</xdr:colOff>
      <xdr:row>5</xdr:row>
      <xdr:rowOff>182821</xdr:rowOff>
    </xdr:to>
    <xdr:pic>
      <xdr:nvPicPr>
        <xdr:cNvPr id="2" name="Imagen 1">
          <a:extLst>
            <a:ext uri="{FF2B5EF4-FFF2-40B4-BE49-F238E27FC236}">
              <a16:creationId xmlns:a16="http://schemas.microsoft.com/office/drawing/2014/main" id="{31B069F2-C664-4AD1-9847-EB9CD1D3B9E6}"/>
            </a:ext>
          </a:extLst>
        </xdr:cNvPr>
        <xdr:cNvPicPr>
          <a:picLocks noChangeAspect="1"/>
        </xdr:cNvPicPr>
      </xdr:nvPicPr>
      <xdr:blipFill>
        <a:blip xmlns:r="http://schemas.openxmlformats.org/officeDocument/2006/relationships" r:embed="rId1"/>
        <a:stretch>
          <a:fillRect/>
        </a:stretch>
      </xdr:blipFill>
      <xdr:spPr>
        <a:xfrm>
          <a:off x="6498996" y="367448"/>
          <a:ext cx="1419014" cy="8059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239590</xdr:colOff>
      <xdr:row>1</xdr:row>
      <xdr:rowOff>177795</xdr:rowOff>
    </xdr:from>
    <xdr:to>
      <xdr:col>9</xdr:col>
      <xdr:colOff>29617</xdr:colOff>
      <xdr:row>6</xdr:row>
      <xdr:rowOff>788</xdr:rowOff>
    </xdr:to>
    <xdr:pic>
      <xdr:nvPicPr>
        <xdr:cNvPr id="2" name="Imagen 1">
          <a:extLst>
            <a:ext uri="{FF2B5EF4-FFF2-40B4-BE49-F238E27FC236}">
              <a16:creationId xmlns:a16="http://schemas.microsoft.com/office/drawing/2014/main" id="{50C58295-57C6-4AE5-A2F8-71F6C7CCB4D4}"/>
            </a:ext>
          </a:extLst>
        </xdr:cNvPr>
        <xdr:cNvPicPr>
          <a:picLocks noChangeAspect="1"/>
        </xdr:cNvPicPr>
      </xdr:nvPicPr>
      <xdr:blipFill>
        <a:blip xmlns:r="http://schemas.openxmlformats.org/officeDocument/2006/relationships" r:embed="rId1"/>
        <a:stretch>
          <a:fillRect/>
        </a:stretch>
      </xdr:blipFill>
      <xdr:spPr>
        <a:xfrm>
          <a:off x="6792790" y="375915"/>
          <a:ext cx="1413087" cy="80597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2522</xdr:colOff>
      <xdr:row>1</xdr:row>
      <xdr:rowOff>152395</xdr:rowOff>
    </xdr:from>
    <xdr:to>
      <xdr:col>6</xdr:col>
      <xdr:colOff>3369</xdr:colOff>
      <xdr:row>5</xdr:row>
      <xdr:rowOff>165888</xdr:rowOff>
    </xdr:to>
    <xdr:pic>
      <xdr:nvPicPr>
        <xdr:cNvPr id="2" name="Imagen 1">
          <a:extLst>
            <a:ext uri="{FF2B5EF4-FFF2-40B4-BE49-F238E27FC236}">
              <a16:creationId xmlns:a16="http://schemas.microsoft.com/office/drawing/2014/main" id="{3068DB11-FB06-4B60-943C-614353FE6920}"/>
            </a:ext>
          </a:extLst>
        </xdr:cNvPr>
        <xdr:cNvPicPr>
          <a:picLocks noChangeAspect="1"/>
        </xdr:cNvPicPr>
      </xdr:nvPicPr>
      <xdr:blipFill>
        <a:blip xmlns:r="http://schemas.openxmlformats.org/officeDocument/2006/relationships" r:embed="rId1"/>
        <a:stretch>
          <a:fillRect/>
        </a:stretch>
      </xdr:blipFill>
      <xdr:spPr>
        <a:xfrm>
          <a:off x="7165322" y="350515"/>
          <a:ext cx="1410547" cy="80597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569788</xdr:colOff>
      <xdr:row>1</xdr:row>
      <xdr:rowOff>135461</xdr:rowOff>
    </xdr:from>
    <xdr:to>
      <xdr:col>11</xdr:col>
      <xdr:colOff>408075</xdr:colOff>
      <xdr:row>5</xdr:row>
      <xdr:rowOff>148954</xdr:rowOff>
    </xdr:to>
    <xdr:pic>
      <xdr:nvPicPr>
        <xdr:cNvPr id="2" name="Imagen 1">
          <a:extLst>
            <a:ext uri="{FF2B5EF4-FFF2-40B4-BE49-F238E27FC236}">
              <a16:creationId xmlns:a16="http://schemas.microsoft.com/office/drawing/2014/main" id="{F5B73249-4E95-483A-BEF1-426A4BB8D5D5}"/>
            </a:ext>
          </a:extLst>
        </xdr:cNvPr>
        <xdr:cNvPicPr>
          <a:picLocks noChangeAspect="1"/>
        </xdr:cNvPicPr>
      </xdr:nvPicPr>
      <xdr:blipFill>
        <a:blip xmlns:r="http://schemas.openxmlformats.org/officeDocument/2006/relationships" r:embed="rId1"/>
        <a:stretch>
          <a:fillRect/>
        </a:stretch>
      </xdr:blipFill>
      <xdr:spPr>
        <a:xfrm>
          <a:off x="7237288" y="333581"/>
          <a:ext cx="1408007" cy="80597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758383</xdr:colOff>
      <xdr:row>1</xdr:row>
      <xdr:rowOff>177371</xdr:rowOff>
    </xdr:from>
    <xdr:to>
      <xdr:col>6</xdr:col>
      <xdr:colOff>799552</xdr:colOff>
      <xdr:row>6</xdr:row>
      <xdr:rowOff>2269</xdr:rowOff>
    </xdr:to>
    <xdr:pic>
      <xdr:nvPicPr>
        <xdr:cNvPr id="2" name="Imagen 1">
          <a:extLst>
            <a:ext uri="{FF2B5EF4-FFF2-40B4-BE49-F238E27FC236}">
              <a16:creationId xmlns:a16="http://schemas.microsoft.com/office/drawing/2014/main" id="{3DF3E129-7E74-4DCB-8D97-B688FD275FFD}"/>
            </a:ext>
          </a:extLst>
        </xdr:cNvPr>
        <xdr:cNvPicPr>
          <a:picLocks noChangeAspect="1"/>
        </xdr:cNvPicPr>
      </xdr:nvPicPr>
      <xdr:blipFill>
        <a:blip xmlns:r="http://schemas.openxmlformats.org/officeDocument/2006/relationships" r:embed="rId1"/>
        <a:stretch>
          <a:fillRect/>
        </a:stretch>
      </xdr:blipFill>
      <xdr:spPr>
        <a:xfrm>
          <a:off x="8165023" y="375491"/>
          <a:ext cx="1402292" cy="80787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BEC57-0B1A-40AB-911E-31B5C07506E3}">
  <sheetPr>
    <tabColor rgb="FF0070C0"/>
  </sheetPr>
  <dimension ref="B1:O28"/>
  <sheetViews>
    <sheetView showGridLines="0" zoomScale="80" zoomScaleNormal="80" workbookViewId="0"/>
  </sheetViews>
  <sheetFormatPr baseColWidth="10" defaultColWidth="11.5546875" defaultRowHeight="13.8" x14ac:dyDescent="0.25"/>
  <cols>
    <col min="1" max="1" width="2.6640625" style="1" customWidth="1"/>
    <col min="2" max="2" width="11.5546875" style="1"/>
    <col min="3" max="3" width="5" style="1" customWidth="1"/>
    <col min="4" max="11" width="11.5546875" style="1"/>
    <col min="12" max="12" width="13.6640625" style="1" customWidth="1"/>
    <col min="13" max="14" width="11.5546875" style="1"/>
    <col min="15" max="15" width="15.33203125" style="1" customWidth="1"/>
    <col min="16" max="16384" width="11.5546875" style="1"/>
  </cols>
  <sheetData>
    <row r="1" spans="2:15" x14ac:dyDescent="0.25">
      <c r="B1" s="2"/>
      <c r="C1" s="2"/>
      <c r="D1" s="2"/>
      <c r="E1" s="2"/>
      <c r="F1" s="2"/>
      <c r="G1" s="2"/>
      <c r="H1" s="2"/>
      <c r="I1" s="2"/>
      <c r="J1" s="2"/>
      <c r="K1" s="2"/>
      <c r="L1" s="2"/>
      <c r="M1" s="2"/>
      <c r="N1" s="2"/>
      <c r="O1" s="2"/>
    </row>
    <row r="2" spans="2:15" ht="24.6" customHeight="1" x14ac:dyDescent="0.25">
      <c r="B2" s="3"/>
      <c r="C2" s="3"/>
      <c r="D2" s="434" t="s">
        <v>0</v>
      </c>
      <c r="E2" s="434"/>
      <c r="F2" s="434"/>
      <c r="G2" s="434"/>
      <c r="H2" s="434"/>
      <c r="I2" s="434"/>
      <c r="J2" s="434"/>
      <c r="K2" s="434"/>
      <c r="L2" s="434"/>
      <c r="M2" s="434"/>
      <c r="N2" s="434"/>
      <c r="O2" s="434"/>
    </row>
    <row r="3" spans="2:15" ht="24.6" customHeight="1" x14ac:dyDescent="0.25">
      <c r="B3" s="3"/>
      <c r="C3" s="3"/>
      <c r="D3" s="434"/>
      <c r="E3" s="434"/>
      <c r="F3" s="434"/>
      <c r="G3" s="434"/>
      <c r="H3" s="434"/>
      <c r="I3" s="434"/>
      <c r="J3" s="434"/>
      <c r="K3" s="434"/>
      <c r="L3" s="434"/>
      <c r="M3" s="434"/>
      <c r="N3" s="434"/>
      <c r="O3" s="434"/>
    </row>
    <row r="4" spans="2:15" ht="24.6" customHeight="1" x14ac:dyDescent="0.25">
      <c r="B4" s="3"/>
      <c r="C4" s="3"/>
      <c r="D4" s="434"/>
      <c r="E4" s="434"/>
      <c r="F4" s="434"/>
      <c r="G4" s="434"/>
      <c r="H4" s="434"/>
      <c r="I4" s="434"/>
      <c r="J4" s="434"/>
      <c r="K4" s="434"/>
      <c r="L4" s="434"/>
      <c r="M4" s="434"/>
      <c r="N4" s="434"/>
      <c r="O4" s="434"/>
    </row>
    <row r="5" spans="2:15" ht="24.6" customHeight="1" x14ac:dyDescent="0.25">
      <c r="B5" s="3"/>
      <c r="C5" s="3"/>
      <c r="D5" s="434"/>
      <c r="E5" s="434"/>
      <c r="F5" s="434"/>
      <c r="G5" s="434"/>
      <c r="H5" s="434"/>
      <c r="I5" s="434"/>
      <c r="J5" s="434"/>
      <c r="K5" s="434"/>
      <c r="L5" s="434"/>
      <c r="M5" s="434"/>
      <c r="N5" s="434"/>
      <c r="O5" s="434"/>
    </row>
    <row r="6" spans="2:15" ht="24.6" customHeight="1" x14ac:dyDescent="0.25">
      <c r="B6" s="3"/>
      <c r="C6" s="3"/>
      <c r="D6" s="434"/>
      <c r="E6" s="434"/>
      <c r="F6" s="434"/>
      <c r="G6" s="434"/>
      <c r="H6" s="434"/>
      <c r="I6" s="434"/>
      <c r="J6" s="434"/>
      <c r="K6" s="434"/>
      <c r="L6" s="434"/>
      <c r="M6" s="434"/>
      <c r="N6" s="434"/>
      <c r="O6" s="434"/>
    </row>
    <row r="7" spans="2:15" ht="24.6" customHeight="1" x14ac:dyDescent="0.25">
      <c r="B7" s="3"/>
      <c r="C7" s="3"/>
      <c r="D7" s="434"/>
      <c r="E7" s="434"/>
      <c r="F7" s="434"/>
      <c r="G7" s="434"/>
      <c r="H7" s="434"/>
      <c r="I7" s="434"/>
      <c r="J7" s="434"/>
      <c r="K7" s="434"/>
      <c r="L7" s="434"/>
      <c r="M7" s="434"/>
      <c r="N7" s="434"/>
      <c r="O7" s="434"/>
    </row>
    <row r="8" spans="2:15" ht="15.6" x14ac:dyDescent="0.25">
      <c r="B8" s="4"/>
      <c r="C8" s="4"/>
      <c r="D8" s="5"/>
      <c r="E8" s="4"/>
      <c r="F8" s="4"/>
      <c r="G8" s="4"/>
      <c r="H8" s="4"/>
      <c r="I8" s="4"/>
      <c r="J8" s="4"/>
      <c r="K8" s="4"/>
      <c r="L8" s="4"/>
      <c r="M8" s="4"/>
      <c r="N8" s="4"/>
      <c r="O8" s="4"/>
    </row>
    <row r="9" spans="2:15" ht="20.399999999999999" x14ac:dyDescent="0.35">
      <c r="B9" s="4"/>
      <c r="C9" s="6"/>
      <c r="D9" s="6"/>
      <c r="E9" s="6"/>
      <c r="F9" s="6"/>
      <c r="G9" s="6"/>
      <c r="H9" s="6"/>
      <c r="I9" s="6"/>
      <c r="J9" s="6"/>
      <c r="K9" s="6"/>
      <c r="L9" s="6"/>
      <c r="M9" s="6"/>
      <c r="N9" s="6"/>
      <c r="O9" s="6"/>
    </row>
    <row r="10" spans="2:15" ht="23.4" x14ac:dyDescent="0.45">
      <c r="B10" s="435" t="s">
        <v>918</v>
      </c>
      <c r="C10" s="435"/>
      <c r="D10" s="435"/>
      <c r="E10" s="435"/>
      <c r="F10" s="435"/>
      <c r="G10" s="435"/>
      <c r="H10" s="435"/>
      <c r="I10" s="435"/>
      <c r="J10" s="435"/>
      <c r="K10" s="435"/>
      <c r="L10" s="435"/>
      <c r="M10" s="435"/>
      <c r="N10" s="435"/>
      <c r="O10" s="435"/>
    </row>
    <row r="11" spans="2:15" ht="24.6" customHeight="1" x14ac:dyDescent="0.45">
      <c r="B11" s="435" t="s">
        <v>919</v>
      </c>
      <c r="C11" s="435"/>
      <c r="D11" s="435"/>
      <c r="E11" s="435"/>
      <c r="F11" s="435"/>
      <c r="G11" s="435"/>
      <c r="H11" s="435"/>
      <c r="I11" s="435"/>
      <c r="J11" s="435"/>
      <c r="K11" s="435"/>
      <c r="L11" s="435"/>
      <c r="M11" s="435"/>
      <c r="N11" s="435"/>
      <c r="O11" s="435"/>
    </row>
    <row r="12" spans="2:15" x14ac:dyDescent="0.25">
      <c r="B12" s="4"/>
      <c r="C12" s="4"/>
      <c r="D12" s="4"/>
      <c r="E12" s="4"/>
      <c r="F12" s="4"/>
      <c r="G12" s="4"/>
      <c r="H12" s="4"/>
      <c r="I12" s="4"/>
      <c r="J12" s="4"/>
      <c r="K12" s="4"/>
      <c r="L12" s="4"/>
      <c r="M12" s="4"/>
      <c r="N12" s="4"/>
      <c r="O12" s="4"/>
    </row>
    <row r="13" spans="2:15" x14ac:dyDescent="0.25">
      <c r="B13" s="4"/>
      <c r="C13" s="4"/>
      <c r="D13" s="4"/>
      <c r="E13" s="4"/>
      <c r="F13" s="4"/>
      <c r="G13" s="4"/>
      <c r="H13" s="4"/>
      <c r="I13" s="4"/>
      <c r="J13" s="4"/>
      <c r="K13" s="4"/>
      <c r="L13" s="4"/>
      <c r="M13" s="4"/>
      <c r="N13" s="4"/>
      <c r="O13" s="4"/>
    </row>
    <row r="14" spans="2:15" ht="15.6" x14ac:dyDescent="0.3">
      <c r="B14" s="7"/>
      <c r="C14" s="7"/>
      <c r="D14" s="7"/>
      <c r="E14" s="7"/>
      <c r="F14" s="7"/>
      <c r="G14" s="7"/>
      <c r="H14" s="8"/>
      <c r="I14" s="7"/>
      <c r="J14" s="7"/>
      <c r="K14" s="8"/>
      <c r="L14" s="8"/>
      <c r="M14" s="9" t="s">
        <v>1</v>
      </c>
      <c r="N14" s="7"/>
      <c r="O14" s="7"/>
    </row>
    <row r="15" spans="2:15" x14ac:dyDescent="0.25">
      <c r="B15" s="7"/>
      <c r="C15" s="7"/>
      <c r="D15" s="7"/>
      <c r="E15" s="7"/>
      <c r="F15" s="7"/>
      <c r="G15" s="7"/>
      <c r="H15" s="8"/>
      <c r="I15" s="7"/>
      <c r="J15" s="7"/>
      <c r="K15" s="8"/>
      <c r="L15" s="8"/>
      <c r="M15" s="10"/>
      <c r="N15" s="7"/>
      <c r="O15" s="7"/>
    </row>
    <row r="16" spans="2:15" ht="16.8" x14ac:dyDescent="0.3">
      <c r="B16" s="7"/>
      <c r="C16" s="11"/>
      <c r="D16" s="11" t="s">
        <v>2</v>
      </c>
      <c r="E16" s="12"/>
      <c r="F16" s="13"/>
      <c r="G16" s="13"/>
      <c r="H16" s="14"/>
      <c r="I16" s="7"/>
      <c r="J16" s="7"/>
      <c r="K16" s="7"/>
      <c r="L16" s="14"/>
      <c r="M16" s="15" t="s">
        <v>3</v>
      </c>
      <c r="N16" s="7"/>
      <c r="O16" s="7"/>
    </row>
    <row r="17" spans="2:15" ht="16.8" x14ac:dyDescent="0.3">
      <c r="B17" s="7"/>
      <c r="C17" s="11"/>
      <c r="D17" s="11"/>
      <c r="E17" s="12"/>
      <c r="F17" s="13"/>
      <c r="G17" s="13"/>
      <c r="H17" s="16"/>
      <c r="I17" s="7"/>
      <c r="J17" s="7"/>
      <c r="K17" s="7"/>
      <c r="L17" s="16"/>
      <c r="M17" s="17"/>
      <c r="N17" s="7"/>
      <c r="O17" s="7"/>
    </row>
    <row r="18" spans="2:15" ht="16.8" x14ac:dyDescent="0.3">
      <c r="B18" s="7"/>
      <c r="C18" s="11"/>
      <c r="D18" s="11" t="s">
        <v>4</v>
      </c>
      <c r="E18" s="12"/>
      <c r="F18" s="13"/>
      <c r="G18" s="13"/>
      <c r="H18" s="14"/>
      <c r="I18" s="7"/>
      <c r="J18" s="7"/>
      <c r="K18" s="7"/>
      <c r="L18" s="14"/>
      <c r="M18" s="15" t="s">
        <v>5</v>
      </c>
      <c r="N18" s="7"/>
      <c r="O18" s="7"/>
    </row>
    <row r="19" spans="2:15" ht="16.8" x14ac:dyDescent="0.3">
      <c r="B19" s="7"/>
      <c r="C19" s="11"/>
      <c r="D19" s="11"/>
      <c r="E19" s="12"/>
      <c r="F19" s="13"/>
      <c r="G19" s="13"/>
      <c r="H19" s="16"/>
      <c r="I19" s="7"/>
      <c r="J19" s="7"/>
      <c r="K19" s="7"/>
      <c r="L19" s="16"/>
      <c r="M19" s="17"/>
      <c r="N19" s="7"/>
      <c r="O19" s="7"/>
    </row>
    <row r="20" spans="2:15" s="18" customFormat="1" ht="16.8" x14ac:dyDescent="0.3">
      <c r="B20" s="7"/>
      <c r="C20" s="11"/>
      <c r="D20" s="11" t="s">
        <v>6</v>
      </c>
      <c r="E20" s="12"/>
      <c r="F20" s="13"/>
      <c r="G20" s="13"/>
      <c r="H20" s="14"/>
      <c r="I20" s="7"/>
      <c r="J20" s="7"/>
      <c r="K20" s="7"/>
      <c r="L20" s="14"/>
      <c r="M20" s="15" t="s">
        <v>7</v>
      </c>
      <c r="N20" s="7"/>
      <c r="O20" s="7"/>
    </row>
    <row r="21" spans="2:15" s="18" customFormat="1" ht="16.8" x14ac:dyDescent="0.3">
      <c r="B21" s="7"/>
      <c r="C21" s="11"/>
      <c r="D21" s="11"/>
      <c r="E21" s="12"/>
      <c r="F21" s="13"/>
      <c r="G21" s="13"/>
      <c r="H21" s="16"/>
      <c r="I21" s="7"/>
      <c r="J21" s="7"/>
      <c r="K21" s="7"/>
      <c r="L21" s="16"/>
      <c r="M21" s="17"/>
      <c r="N21" s="7"/>
      <c r="O21" s="7"/>
    </row>
    <row r="22" spans="2:15" s="18" customFormat="1" ht="16.8" x14ac:dyDescent="0.3">
      <c r="B22" s="7"/>
      <c r="C22" s="11"/>
      <c r="D22" s="11" t="s">
        <v>8</v>
      </c>
      <c r="E22" s="12"/>
      <c r="F22" s="13"/>
      <c r="G22" s="13"/>
      <c r="H22" s="14"/>
      <c r="I22" s="7"/>
      <c r="J22" s="7"/>
      <c r="K22" s="7"/>
      <c r="L22" s="14"/>
      <c r="M22" s="15" t="s">
        <v>9</v>
      </c>
      <c r="N22" s="7"/>
      <c r="O22" s="7"/>
    </row>
    <row r="23" spans="2:15" s="18" customFormat="1" ht="16.8" x14ac:dyDescent="0.3">
      <c r="B23" s="7"/>
      <c r="C23" s="11"/>
      <c r="D23" s="11"/>
      <c r="E23" s="12"/>
      <c r="F23" s="13"/>
      <c r="G23" s="13"/>
      <c r="H23" s="16"/>
      <c r="I23" s="7"/>
      <c r="J23" s="7"/>
      <c r="K23" s="7"/>
      <c r="L23" s="16"/>
      <c r="M23" s="17"/>
      <c r="N23" s="7"/>
      <c r="O23" s="7"/>
    </row>
    <row r="24" spans="2:15" s="18" customFormat="1" ht="16.8" x14ac:dyDescent="0.3">
      <c r="B24" s="7"/>
      <c r="C24" s="11"/>
      <c r="D24" s="11" t="s">
        <v>10</v>
      </c>
      <c r="E24" s="12"/>
      <c r="F24" s="13"/>
      <c r="G24" s="13"/>
      <c r="H24" s="14"/>
      <c r="I24" s="7"/>
      <c r="J24" s="7"/>
      <c r="K24" s="7"/>
      <c r="L24" s="19"/>
      <c r="M24" s="15" t="s">
        <v>11</v>
      </c>
      <c r="N24" s="7"/>
      <c r="O24" s="7"/>
    </row>
    <row r="25" spans="2:15" s="18" customFormat="1" ht="16.8" x14ac:dyDescent="0.3">
      <c r="B25" s="7"/>
      <c r="C25" s="11"/>
      <c r="D25" s="11"/>
      <c r="E25" s="12"/>
      <c r="F25" s="13"/>
      <c r="G25" s="13"/>
      <c r="H25" s="16"/>
      <c r="I25" s="7"/>
      <c r="J25" s="7"/>
      <c r="K25" s="7"/>
      <c r="L25" s="16"/>
      <c r="M25" s="17"/>
      <c r="N25" s="7"/>
      <c r="O25" s="7"/>
    </row>
    <row r="26" spans="2:15" s="18" customFormat="1" ht="16.8" x14ac:dyDescent="0.3">
      <c r="B26" s="7"/>
      <c r="C26" s="11"/>
      <c r="D26" s="11" t="s">
        <v>12</v>
      </c>
      <c r="E26" s="12"/>
      <c r="F26" s="13"/>
      <c r="G26" s="13"/>
      <c r="H26" s="14"/>
      <c r="I26" s="7"/>
      <c r="J26" s="7"/>
      <c r="K26" s="7"/>
      <c r="L26" s="19"/>
      <c r="M26" s="15" t="s">
        <v>13</v>
      </c>
      <c r="N26" s="7"/>
      <c r="O26" s="7"/>
    </row>
    <row r="27" spans="2:15" s="18" customFormat="1" ht="16.8" x14ac:dyDescent="0.3">
      <c r="B27" s="7"/>
      <c r="C27" s="20"/>
      <c r="D27" s="20"/>
      <c r="E27" s="12"/>
      <c r="F27" s="13"/>
      <c r="G27" s="13"/>
      <c r="H27" s="14"/>
      <c r="I27" s="7"/>
      <c r="J27" s="7"/>
      <c r="K27" s="7"/>
      <c r="L27" s="21"/>
      <c r="M27" s="13"/>
      <c r="N27" s="7"/>
      <c r="O27" s="7"/>
    </row>
    <row r="28" spans="2:15" s="18" customFormat="1" ht="16.8" x14ac:dyDescent="0.3">
      <c r="B28" s="7"/>
      <c r="C28" s="20"/>
      <c r="D28" s="20"/>
      <c r="E28" s="12"/>
      <c r="F28" s="13"/>
      <c r="G28" s="13"/>
      <c r="H28" s="14"/>
      <c r="I28" s="7"/>
      <c r="J28" s="7"/>
      <c r="K28" s="7"/>
      <c r="L28" s="21"/>
      <c r="M28" s="13"/>
      <c r="N28" s="7"/>
      <c r="O28" s="7"/>
    </row>
  </sheetData>
  <mergeCells count="3">
    <mergeCell ref="D2:O7"/>
    <mergeCell ref="B10:O10"/>
    <mergeCell ref="B11:O11"/>
  </mergeCells>
  <hyperlinks>
    <hyperlink ref="M16" location="'Activo Neto'!A1" display="'Activo Neto'!A1" xr:uid="{FEBC4B6A-293B-4F42-8C73-58446A97D3D8}"/>
    <hyperlink ref="M18" location="'Estado de Ingresos y Egresos'!A1" display="'Estado de Ingresos y Egresos'!A1" xr:uid="{A314B7DA-41F3-4DFC-B317-1EC06448103C}"/>
    <hyperlink ref="M20" location="'Flujos de Efectivo'!A1" display="'Flujos de Efectivo'!A1" xr:uid="{12407831-AB30-4128-81D5-E2325459379F}"/>
    <hyperlink ref="M22" location="'Variacion del Activo Neto'!A1" display="'Variacion del Activo Neto'!A1" xr:uid="{0462B91B-4C9D-495D-A181-E31BD7E1BB9D}"/>
    <hyperlink ref="M24" location="'Nota 1 a Nota 3.5'!A1" display="'Nota 1 a Nota 3.5'!A1" xr:uid="{9293ED40-5824-491B-AF99-FA66CE6B6623}"/>
    <hyperlink ref="M26" location="'Nota 3.6 a Nota 8'!A1" display="'Nota 3.6 a Nota 8'!A1" xr:uid="{DFE57B0B-A4E4-4F86-A33B-27D9CE6D0BAD}"/>
  </hyperlinks>
  <pageMargins left="0.7" right="0.7" top="0.75" bottom="0.75" header="0.3" footer="0.3"/>
  <pageSetup paperSize="9" scale="5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1515D-0903-41B9-8C88-E1468AE56B51}">
  <dimension ref="A1:G323"/>
  <sheetViews>
    <sheetView zoomScale="90" zoomScaleNormal="90" workbookViewId="0">
      <pane ySplit="6" topLeftCell="A7" activePane="bottomLeft" state="frozen"/>
      <selection pane="bottomLeft" activeCell="A6" sqref="A6"/>
    </sheetView>
  </sheetViews>
  <sheetFormatPr baseColWidth="10" defaultColWidth="10.88671875" defaultRowHeight="14.4" x14ac:dyDescent="0.3"/>
  <cols>
    <col min="1" max="1" width="64.88671875" bestFit="1" customWidth="1"/>
    <col min="2" max="2" width="22.44140625" bestFit="1" customWidth="1"/>
    <col min="3" max="3" width="22.5546875" customWidth="1"/>
    <col min="4" max="4" width="21.33203125" customWidth="1"/>
    <col min="5" max="5" width="18.6640625" bestFit="1" customWidth="1"/>
    <col min="6" max="6" width="21.33203125" customWidth="1"/>
    <col min="7" max="7" width="12.33203125" bestFit="1" customWidth="1"/>
  </cols>
  <sheetData>
    <row r="1" spans="1:7" ht="15.6" x14ac:dyDescent="0.3">
      <c r="A1" s="34" t="s">
        <v>14</v>
      </c>
      <c r="B1" s="34"/>
      <c r="C1" s="34"/>
      <c r="D1" s="34"/>
      <c r="E1" s="34"/>
    </row>
    <row r="2" spans="1:7" x14ac:dyDescent="0.3">
      <c r="A2" s="35" t="s">
        <v>15</v>
      </c>
      <c r="B2" s="35" t="s">
        <v>16</v>
      </c>
      <c r="C2" s="35"/>
      <c r="D2" s="35"/>
      <c r="E2" s="35"/>
    </row>
    <row r="3" spans="1:7" x14ac:dyDescent="0.3">
      <c r="A3" s="35" t="s">
        <v>17</v>
      </c>
      <c r="B3" s="35" t="s">
        <v>18</v>
      </c>
      <c r="C3" s="35"/>
      <c r="D3" s="35"/>
      <c r="E3" s="35"/>
    </row>
    <row r="4" spans="1:7" x14ac:dyDescent="0.3">
      <c r="A4" s="36" t="s">
        <v>19</v>
      </c>
      <c r="B4" s="36" t="s">
        <v>19</v>
      </c>
      <c r="C4" s="36" t="s">
        <v>20</v>
      </c>
      <c r="D4" s="36" t="s">
        <v>21</v>
      </c>
      <c r="E4" s="36" t="s">
        <v>22</v>
      </c>
    </row>
    <row r="5" spans="1:7" x14ac:dyDescent="0.3">
      <c r="A5" s="36" t="s">
        <v>23</v>
      </c>
      <c r="B5" s="36" t="s">
        <v>24</v>
      </c>
      <c r="C5" s="36">
        <v>2022</v>
      </c>
      <c r="D5" s="37">
        <v>44926</v>
      </c>
      <c r="E5" s="37">
        <v>44926</v>
      </c>
    </row>
    <row r="6" spans="1:7" s="40" customFormat="1" x14ac:dyDescent="0.3">
      <c r="A6" s="38"/>
      <c r="B6" s="38" t="s">
        <v>25</v>
      </c>
      <c r="C6" s="39">
        <f>+C7-C271-C284-C288</f>
        <v>0</v>
      </c>
      <c r="D6" s="39">
        <f>+D7-D271-D284-D288</f>
        <v>0</v>
      </c>
      <c r="E6" s="39">
        <f>+E7-E271-E284-E288</f>
        <v>0</v>
      </c>
    </row>
    <row r="7" spans="1:7" s="43" customFormat="1" x14ac:dyDescent="0.3">
      <c r="A7" s="41" t="s">
        <v>26</v>
      </c>
      <c r="B7" s="328">
        <v>1E+18</v>
      </c>
      <c r="C7" s="42">
        <v>131958660761.97</v>
      </c>
      <c r="D7" s="329">
        <v>-17759963813.66</v>
      </c>
      <c r="E7" s="330">
        <f t="shared" ref="E7:E20" si="0">+C7+D7</f>
        <v>114198696948.31</v>
      </c>
    </row>
    <row r="8" spans="1:7" s="43" customFormat="1" x14ac:dyDescent="0.3">
      <c r="A8" s="41" t="s">
        <v>27</v>
      </c>
      <c r="B8" s="328">
        <v>1.001E+18</v>
      </c>
      <c r="C8" s="42">
        <v>7274639933.4099998</v>
      </c>
      <c r="D8" s="330">
        <v>-5306819162.6499996</v>
      </c>
      <c r="E8" s="330">
        <f>+C8+D8</f>
        <v>1967820770.7600002</v>
      </c>
    </row>
    <row r="9" spans="1:7" x14ac:dyDescent="0.3">
      <c r="A9" s="336" t="s">
        <v>28</v>
      </c>
      <c r="B9" s="335">
        <v>1.001001E+18</v>
      </c>
      <c r="C9" s="44">
        <v>7274639933.4099998</v>
      </c>
      <c r="D9" s="331">
        <v>-5306819162.6499996</v>
      </c>
      <c r="E9" s="331">
        <f t="shared" si="0"/>
        <v>1967820770.7600002</v>
      </c>
    </row>
    <row r="10" spans="1:7" x14ac:dyDescent="0.3">
      <c r="A10" s="336" t="s">
        <v>29</v>
      </c>
      <c r="B10" s="335">
        <v>1.001001001E+18</v>
      </c>
      <c r="C10" s="44">
        <v>7274639933.4099998</v>
      </c>
      <c r="D10" s="331">
        <v>-5306819162.6499996</v>
      </c>
      <c r="E10" s="331">
        <f t="shared" si="0"/>
        <v>1967820770.7600002</v>
      </c>
    </row>
    <row r="11" spans="1:7" x14ac:dyDescent="0.3">
      <c r="A11" s="336" t="s">
        <v>30</v>
      </c>
      <c r="B11" s="335">
        <v>1.001001001E+18</v>
      </c>
      <c r="C11" s="44">
        <v>7274639933.4099998</v>
      </c>
      <c r="D11" s="331">
        <v>-7274639933.4099998</v>
      </c>
      <c r="E11" s="331">
        <f t="shared" si="0"/>
        <v>0</v>
      </c>
      <c r="F11" s="337"/>
    </row>
    <row r="12" spans="1:7" x14ac:dyDescent="0.3">
      <c r="A12" s="336" t="s">
        <v>31</v>
      </c>
      <c r="B12" s="335">
        <v>1.001001001E+18</v>
      </c>
      <c r="C12" s="44">
        <v>0</v>
      </c>
      <c r="D12" s="331">
        <v>1967820770.76</v>
      </c>
      <c r="E12" s="331">
        <f t="shared" si="0"/>
        <v>1967820770.76</v>
      </c>
      <c r="F12" s="337"/>
    </row>
    <row r="13" spans="1:7" s="43" customFormat="1" x14ac:dyDescent="0.3">
      <c r="A13" s="41" t="s">
        <v>32</v>
      </c>
      <c r="B13" s="328">
        <v>1.002E+18</v>
      </c>
      <c r="C13" s="42">
        <v>124680811150.16</v>
      </c>
      <c r="D13" s="330">
        <v>-12471317134.68</v>
      </c>
      <c r="E13" s="330">
        <f t="shared" si="0"/>
        <v>112209494015.48001</v>
      </c>
      <c r="F13" s="338"/>
      <c r="G13" s="338"/>
    </row>
    <row r="14" spans="1:7" s="43" customFormat="1" x14ac:dyDescent="0.3">
      <c r="A14" s="41" t="s">
        <v>33</v>
      </c>
      <c r="B14" s="328">
        <v>1.002001E+18</v>
      </c>
      <c r="C14" s="42">
        <v>124680811150.16</v>
      </c>
      <c r="D14" s="330">
        <v>-12471317134.68</v>
      </c>
      <c r="E14" s="330">
        <f t="shared" si="0"/>
        <v>112209494015.48001</v>
      </c>
      <c r="G14" s="338"/>
    </row>
    <row r="15" spans="1:7" s="43" customFormat="1" x14ac:dyDescent="0.3">
      <c r="A15" s="41" t="s">
        <v>34</v>
      </c>
      <c r="B15" s="328">
        <v>1.002001001E+18</v>
      </c>
      <c r="C15" s="42">
        <v>17185479827.27</v>
      </c>
      <c r="D15" s="330">
        <v>18388198299.77</v>
      </c>
      <c r="E15" s="330">
        <f t="shared" si="0"/>
        <v>35573678127.040001</v>
      </c>
      <c r="F15" s="338"/>
    </row>
    <row r="16" spans="1:7" x14ac:dyDescent="0.3">
      <c r="A16" s="336" t="s">
        <v>35</v>
      </c>
      <c r="B16" s="335">
        <v>1.002001001E+18</v>
      </c>
      <c r="C16" s="44">
        <v>2584369391.25</v>
      </c>
      <c r="D16" s="331">
        <v>-3560763.75</v>
      </c>
      <c r="E16" s="331">
        <f t="shared" si="0"/>
        <v>2580808627.5</v>
      </c>
      <c r="F16" s="337"/>
    </row>
    <row r="17" spans="1:5" x14ac:dyDescent="0.3">
      <c r="A17" s="336" t="s">
        <v>36</v>
      </c>
      <c r="B17" s="335">
        <v>1.002001001E+18</v>
      </c>
      <c r="C17" s="44">
        <v>3507482672.4400001</v>
      </c>
      <c r="D17" s="331">
        <v>-1196719.31</v>
      </c>
      <c r="E17" s="331">
        <f t="shared" si="0"/>
        <v>3506285953.1300001</v>
      </c>
    </row>
    <row r="18" spans="1:5" x14ac:dyDescent="0.3">
      <c r="A18" s="336" t="s">
        <v>37</v>
      </c>
      <c r="B18" s="335">
        <v>1.002001001E+18</v>
      </c>
      <c r="C18" s="44">
        <v>4117643424</v>
      </c>
      <c r="D18" s="331">
        <v>-3739856.4</v>
      </c>
      <c r="E18" s="331">
        <f t="shared" si="0"/>
        <v>4113903567.5999999</v>
      </c>
    </row>
    <row r="19" spans="1:5" x14ac:dyDescent="0.3">
      <c r="A19" s="336" t="s">
        <v>38</v>
      </c>
      <c r="B19" s="335">
        <v>1.002001001E+18</v>
      </c>
      <c r="C19" s="44">
        <v>1547029125.45</v>
      </c>
      <c r="D19" s="331">
        <v>-438681.9</v>
      </c>
      <c r="E19" s="331">
        <f t="shared" si="0"/>
        <v>1546590443.55</v>
      </c>
    </row>
    <row r="20" spans="1:5" x14ac:dyDescent="0.3">
      <c r="A20" s="336" t="s">
        <v>39</v>
      </c>
      <c r="B20" s="335">
        <v>1.002001001E+18</v>
      </c>
      <c r="C20" s="44">
        <v>2654419682.8800001</v>
      </c>
      <c r="D20" s="331">
        <v>-37128985</v>
      </c>
      <c r="E20" s="331">
        <f t="shared" si="0"/>
        <v>2617290697.8800001</v>
      </c>
    </row>
    <row r="21" spans="1:5" x14ac:dyDescent="0.3">
      <c r="A21" s="336" t="s">
        <v>40</v>
      </c>
      <c r="B21" s="335">
        <v>1.002001001E+18</v>
      </c>
      <c r="C21" s="44">
        <v>2774535531.25</v>
      </c>
      <c r="D21" s="331">
        <v>-27140857.75</v>
      </c>
      <c r="E21" s="331">
        <f t="shared" ref="E21:E67" si="1">+C21+D21</f>
        <v>2747394673.5</v>
      </c>
    </row>
    <row r="22" spans="1:5" x14ac:dyDescent="0.3">
      <c r="A22" s="336" t="s">
        <v>41</v>
      </c>
      <c r="B22" s="335">
        <v>1.002001001E+18</v>
      </c>
      <c r="C22" s="44">
        <v>0</v>
      </c>
      <c r="D22" s="331">
        <v>466070263.38</v>
      </c>
      <c r="E22" s="331">
        <f t="shared" si="1"/>
        <v>466070263.38</v>
      </c>
    </row>
    <row r="23" spans="1:5" x14ac:dyDescent="0.3">
      <c r="A23" s="336" t="s">
        <v>42</v>
      </c>
      <c r="B23" s="335">
        <v>1.002001001E+18</v>
      </c>
      <c r="C23" s="44">
        <v>0</v>
      </c>
      <c r="D23" s="331">
        <v>4740552798</v>
      </c>
      <c r="E23" s="331">
        <f t="shared" si="1"/>
        <v>4740552798</v>
      </c>
    </row>
    <row r="24" spans="1:5" x14ac:dyDescent="0.3">
      <c r="A24" s="334" t="s">
        <v>43</v>
      </c>
      <c r="B24" s="335">
        <v>1.002001001E+18</v>
      </c>
      <c r="C24" s="44">
        <v>0</v>
      </c>
      <c r="D24" s="331">
        <v>13254781102.5</v>
      </c>
      <c r="E24" s="331">
        <f t="shared" si="1"/>
        <v>13254781102.5</v>
      </c>
    </row>
    <row r="25" spans="1:5" s="43" customFormat="1" x14ac:dyDescent="0.3">
      <c r="A25" s="336" t="s">
        <v>44</v>
      </c>
      <c r="B25" s="328">
        <v>1.002001002E+18</v>
      </c>
      <c r="C25" s="42">
        <v>26590832367.989998</v>
      </c>
      <c r="D25" s="330">
        <v>-4344153909.0100002</v>
      </c>
      <c r="E25" s="330">
        <f t="shared" si="1"/>
        <v>22246678458.979996</v>
      </c>
    </row>
    <row r="26" spans="1:5" x14ac:dyDescent="0.3">
      <c r="A26" s="336" t="s">
        <v>45</v>
      </c>
      <c r="B26" s="335">
        <v>1.002001002E+18</v>
      </c>
      <c r="C26" s="44">
        <v>256363282.38</v>
      </c>
      <c r="D26" s="331">
        <v>-2234154.9300000002</v>
      </c>
      <c r="E26" s="331">
        <f t="shared" si="1"/>
        <v>254129127.44999999</v>
      </c>
    </row>
    <row r="27" spans="1:5" x14ac:dyDescent="0.3">
      <c r="A27" s="336" t="s">
        <v>46</v>
      </c>
      <c r="B27" s="335">
        <v>1.002001002E+18</v>
      </c>
      <c r="C27" s="44">
        <v>521175021.85000002</v>
      </c>
      <c r="D27" s="331">
        <v>-3665943.2</v>
      </c>
      <c r="E27" s="331">
        <f t="shared" si="1"/>
        <v>517509078.65000004</v>
      </c>
    </row>
    <row r="28" spans="1:5" x14ac:dyDescent="0.3">
      <c r="A28" s="336" t="s">
        <v>47</v>
      </c>
      <c r="B28" s="335">
        <v>1.002001002E+18</v>
      </c>
      <c r="C28" s="44">
        <v>2056234192.4000001</v>
      </c>
      <c r="D28" s="331">
        <v>-372305.8</v>
      </c>
      <c r="E28" s="331">
        <f t="shared" si="1"/>
        <v>2055861886.6000001</v>
      </c>
    </row>
    <row r="29" spans="1:5" x14ac:dyDescent="0.3">
      <c r="A29" s="336" t="s">
        <v>48</v>
      </c>
      <c r="B29" s="335">
        <v>1.002001002E+18</v>
      </c>
      <c r="C29" s="44">
        <v>1866734210.25</v>
      </c>
      <c r="D29" s="331">
        <v>-41861058.399999999</v>
      </c>
      <c r="E29" s="331">
        <f t="shared" si="1"/>
        <v>1824873151.8499999</v>
      </c>
    </row>
    <row r="30" spans="1:5" x14ac:dyDescent="0.3">
      <c r="A30" s="336" t="s">
        <v>49</v>
      </c>
      <c r="B30" s="335">
        <v>1.002001002E+18</v>
      </c>
      <c r="C30" s="44">
        <v>2133803480.8</v>
      </c>
      <c r="D30" s="331">
        <v>-47998872.600000001</v>
      </c>
      <c r="E30" s="331">
        <f t="shared" si="1"/>
        <v>2085804608.2</v>
      </c>
    </row>
    <row r="31" spans="1:5" x14ac:dyDescent="0.3">
      <c r="A31" s="336" t="s">
        <v>50</v>
      </c>
      <c r="B31" s="335">
        <v>1.002001002E+18</v>
      </c>
      <c r="C31" s="44">
        <v>2003885102.2</v>
      </c>
      <c r="D31" s="331">
        <v>-100883.2</v>
      </c>
      <c r="E31" s="331">
        <f t="shared" si="1"/>
        <v>2003784219</v>
      </c>
    </row>
    <row r="32" spans="1:5" x14ac:dyDescent="0.3">
      <c r="A32" s="336" t="s">
        <v>51</v>
      </c>
      <c r="B32" s="335">
        <v>1.002001002E+18</v>
      </c>
      <c r="C32" s="44">
        <v>5140808931</v>
      </c>
      <c r="D32" s="331">
        <v>-961336</v>
      </c>
      <c r="E32" s="331">
        <f t="shared" si="1"/>
        <v>5139847595</v>
      </c>
    </row>
    <row r="33" spans="1:5" x14ac:dyDescent="0.3">
      <c r="A33" s="336" t="s">
        <v>52</v>
      </c>
      <c r="B33" s="335">
        <v>1.002001002E+18</v>
      </c>
      <c r="C33" s="44">
        <v>1515860759.7</v>
      </c>
      <c r="D33" s="331">
        <v>-2713588.8</v>
      </c>
      <c r="E33" s="331">
        <f t="shared" si="1"/>
        <v>1513147170.9000001</v>
      </c>
    </row>
    <row r="34" spans="1:5" x14ac:dyDescent="0.3">
      <c r="A34" s="336" t="s">
        <v>53</v>
      </c>
      <c r="B34" s="335">
        <v>1.002001002E+18</v>
      </c>
      <c r="C34" s="44">
        <v>2526447189.5</v>
      </c>
      <c r="D34" s="331">
        <v>-4525225</v>
      </c>
      <c r="E34" s="331">
        <f t="shared" si="1"/>
        <v>2521921964.5</v>
      </c>
    </row>
    <row r="35" spans="1:5" x14ac:dyDescent="0.3">
      <c r="A35" s="336" t="s">
        <v>54</v>
      </c>
      <c r="B35" s="335">
        <v>1.002001002E+18</v>
      </c>
      <c r="C35" s="44">
        <v>2172872635.1999998</v>
      </c>
      <c r="D35" s="331">
        <v>-47026974.200000003</v>
      </c>
      <c r="E35" s="331">
        <f t="shared" si="1"/>
        <v>2125845660.9999998</v>
      </c>
    </row>
    <row r="36" spans="1:5" x14ac:dyDescent="0.3">
      <c r="A36" s="336" t="s">
        <v>55</v>
      </c>
      <c r="B36" s="335">
        <v>1.002001002E+18</v>
      </c>
      <c r="C36" s="44">
        <v>1395714179.21</v>
      </c>
      <c r="D36" s="331">
        <v>-31081805.379999999</v>
      </c>
      <c r="E36" s="331">
        <f t="shared" si="1"/>
        <v>1364632373.8299999</v>
      </c>
    </row>
    <row r="37" spans="1:5" x14ac:dyDescent="0.3">
      <c r="A37" s="336" t="s">
        <v>56</v>
      </c>
      <c r="B37" s="335">
        <v>1.002001002E+18</v>
      </c>
      <c r="C37" s="44">
        <v>5000933383.5</v>
      </c>
      <c r="D37" s="331">
        <v>-5000933383.5</v>
      </c>
      <c r="E37" s="331">
        <f t="shared" si="1"/>
        <v>0</v>
      </c>
    </row>
    <row r="38" spans="1:5" x14ac:dyDescent="0.3">
      <c r="A38" s="336" t="s">
        <v>57</v>
      </c>
      <c r="B38" s="335">
        <v>1.002001002E+18</v>
      </c>
      <c r="C38" s="44">
        <v>0</v>
      </c>
      <c r="D38" s="331">
        <v>100534198.67</v>
      </c>
      <c r="E38" s="331">
        <f t="shared" si="1"/>
        <v>100534198.67</v>
      </c>
    </row>
    <row r="39" spans="1:5" x14ac:dyDescent="0.3">
      <c r="A39" s="336" t="s">
        <v>58</v>
      </c>
      <c r="B39" s="335">
        <v>1.002001002E+18</v>
      </c>
      <c r="C39" s="44">
        <v>0</v>
      </c>
      <c r="D39" s="331">
        <v>463293873.26999998</v>
      </c>
      <c r="E39" s="331">
        <f t="shared" si="1"/>
        <v>463293873.26999998</v>
      </c>
    </row>
    <row r="40" spans="1:5" x14ac:dyDescent="0.3">
      <c r="A40" s="336" t="s">
        <v>59</v>
      </c>
      <c r="B40" s="335">
        <v>1.002001002E+18</v>
      </c>
      <c r="C40" s="44">
        <v>0</v>
      </c>
      <c r="D40" s="331">
        <v>275493550.06</v>
      </c>
      <c r="E40" s="331">
        <f t="shared" si="1"/>
        <v>275493550.06</v>
      </c>
    </row>
    <row r="41" spans="1:5" x14ac:dyDescent="0.3">
      <c r="A41" s="336" t="s">
        <v>60</v>
      </c>
      <c r="B41" s="335">
        <v>1.002001005E+18</v>
      </c>
      <c r="C41" s="44">
        <v>9820920783.8600006</v>
      </c>
      <c r="D41" s="331">
        <v>-5034596.0599999996</v>
      </c>
      <c r="E41" s="331">
        <f t="shared" si="1"/>
        <v>9815886187.8000011</v>
      </c>
    </row>
    <row r="42" spans="1:5" x14ac:dyDescent="0.3">
      <c r="A42" s="336" t="s">
        <v>61</v>
      </c>
      <c r="B42" s="335">
        <v>1.002001005E+18</v>
      </c>
      <c r="C42" s="44">
        <v>5018805467</v>
      </c>
      <c r="D42" s="331">
        <v>-1497272.5</v>
      </c>
      <c r="E42" s="331">
        <f t="shared" si="1"/>
        <v>5017308194.5</v>
      </c>
    </row>
    <row r="43" spans="1:5" x14ac:dyDescent="0.3">
      <c r="A43" s="336" t="s">
        <v>62</v>
      </c>
      <c r="B43" s="335">
        <v>1.002001005E+18</v>
      </c>
      <c r="C43" s="44">
        <v>1005672175.3</v>
      </c>
      <c r="D43" s="331">
        <v>-739321.5</v>
      </c>
      <c r="E43" s="331">
        <f t="shared" si="1"/>
        <v>1004932853.8</v>
      </c>
    </row>
    <row r="44" spans="1:5" x14ac:dyDescent="0.3">
      <c r="A44" s="336" t="s">
        <v>63</v>
      </c>
      <c r="B44" s="335">
        <v>1.002001005E+18</v>
      </c>
      <c r="C44" s="44">
        <v>3796443141.5599999</v>
      </c>
      <c r="D44" s="331">
        <v>-2798002.06</v>
      </c>
      <c r="E44" s="331">
        <f t="shared" si="1"/>
        <v>3793645139.5</v>
      </c>
    </row>
    <row r="45" spans="1:5" x14ac:dyDescent="0.3">
      <c r="A45" s="336" t="s">
        <v>64</v>
      </c>
      <c r="B45" s="335">
        <v>1.002001007E+18</v>
      </c>
      <c r="C45" s="44">
        <v>66985076153.040001</v>
      </c>
      <c r="D45" s="331">
        <v>-33204052034.380001</v>
      </c>
      <c r="E45" s="331">
        <f t="shared" si="1"/>
        <v>33781024118.66</v>
      </c>
    </row>
    <row r="46" spans="1:5" x14ac:dyDescent="0.3">
      <c r="A46" s="336" t="s">
        <v>65</v>
      </c>
      <c r="B46" s="335">
        <v>1.002001007E+18</v>
      </c>
      <c r="C46" s="44">
        <v>25387679.530000001</v>
      </c>
      <c r="D46" s="331">
        <v>-25387679.530000001</v>
      </c>
      <c r="E46" s="331">
        <f t="shared" si="1"/>
        <v>0</v>
      </c>
    </row>
    <row r="47" spans="1:5" x14ac:dyDescent="0.3">
      <c r="A47" s="336" t="s">
        <v>66</v>
      </c>
      <c r="B47" s="335">
        <v>1.002001007E+18</v>
      </c>
      <c r="C47" s="44">
        <v>50833689.599999994</v>
      </c>
      <c r="D47" s="331">
        <v>-50833689.600000001</v>
      </c>
      <c r="E47" s="331">
        <f t="shared" si="1"/>
        <v>0</v>
      </c>
    </row>
    <row r="48" spans="1:5" x14ac:dyDescent="0.3">
      <c r="A48" s="336" t="s">
        <v>67</v>
      </c>
      <c r="B48" s="335">
        <v>1.002001007E+18</v>
      </c>
      <c r="C48" s="44">
        <v>50833689.599999994</v>
      </c>
      <c r="D48" s="331">
        <v>-50833689.600000001</v>
      </c>
      <c r="E48" s="331">
        <f t="shared" si="1"/>
        <v>0</v>
      </c>
    </row>
    <row r="49" spans="1:5" x14ac:dyDescent="0.3">
      <c r="A49" s="336" t="s">
        <v>68</v>
      </c>
      <c r="B49" s="335">
        <v>1.002001007E+18</v>
      </c>
      <c r="C49" s="44">
        <v>50833689.599999994</v>
      </c>
      <c r="D49" s="331">
        <v>-50833689.600000001</v>
      </c>
      <c r="E49" s="331">
        <f t="shared" si="1"/>
        <v>0</v>
      </c>
    </row>
    <row r="50" spans="1:5" x14ac:dyDescent="0.3">
      <c r="A50" s="336" t="s">
        <v>69</v>
      </c>
      <c r="B50" s="335">
        <v>1.002001007E+18</v>
      </c>
      <c r="C50" s="44">
        <v>50833689.599999994</v>
      </c>
      <c r="D50" s="331">
        <v>-50833689.600000001</v>
      </c>
      <c r="E50" s="331">
        <f t="shared" si="1"/>
        <v>0</v>
      </c>
    </row>
    <row r="51" spans="1:5" x14ac:dyDescent="0.3">
      <c r="A51" s="336" t="s">
        <v>70</v>
      </c>
      <c r="B51" s="335">
        <v>1.002001007E+18</v>
      </c>
      <c r="C51" s="44">
        <v>50833689.599999994</v>
      </c>
      <c r="D51" s="331">
        <v>-50833689.600000001</v>
      </c>
      <c r="E51" s="331">
        <f t="shared" si="1"/>
        <v>0</v>
      </c>
    </row>
    <row r="52" spans="1:5" x14ac:dyDescent="0.3">
      <c r="A52" s="336" t="s">
        <v>71</v>
      </c>
      <c r="B52" s="335">
        <v>1.002001007E+18</v>
      </c>
      <c r="C52" s="44">
        <v>50833689.599999994</v>
      </c>
      <c r="D52" s="331">
        <v>-50833689.600000001</v>
      </c>
      <c r="E52" s="331">
        <f t="shared" si="1"/>
        <v>0</v>
      </c>
    </row>
    <row r="53" spans="1:5" x14ac:dyDescent="0.3">
      <c r="A53" s="336" t="s">
        <v>72</v>
      </c>
      <c r="B53" s="335">
        <v>1.002001007E+18</v>
      </c>
      <c r="C53" s="44">
        <v>505167999.40000004</v>
      </c>
      <c r="D53" s="331">
        <v>-505167999.39999998</v>
      </c>
      <c r="E53" s="331">
        <f t="shared" si="1"/>
        <v>0</v>
      </c>
    </row>
    <row r="54" spans="1:5" x14ac:dyDescent="0.3">
      <c r="A54" s="336" t="s">
        <v>73</v>
      </c>
      <c r="B54" s="335">
        <v>1.002001007E+18</v>
      </c>
      <c r="C54" s="44">
        <v>504606033.94999999</v>
      </c>
      <c r="D54" s="331">
        <v>-504606033.94999999</v>
      </c>
      <c r="E54" s="331">
        <f t="shared" si="1"/>
        <v>0</v>
      </c>
    </row>
    <row r="55" spans="1:5" x14ac:dyDescent="0.3">
      <c r="A55" s="336" t="s">
        <v>74</v>
      </c>
      <c r="B55" s="335">
        <v>1.002001007E+18</v>
      </c>
      <c r="C55" s="44">
        <v>505377204.80000001</v>
      </c>
      <c r="D55" s="331">
        <v>-505377204.80000001</v>
      </c>
      <c r="E55" s="331">
        <f t="shared" si="1"/>
        <v>0</v>
      </c>
    </row>
    <row r="56" spans="1:5" x14ac:dyDescent="0.3">
      <c r="A56" s="336" t="s">
        <v>75</v>
      </c>
      <c r="B56" s="335">
        <v>1.002001007E+18</v>
      </c>
      <c r="C56" s="44">
        <v>505377204.80000001</v>
      </c>
      <c r="D56" s="331">
        <v>-505377204.80000001</v>
      </c>
      <c r="E56" s="331">
        <f t="shared" si="1"/>
        <v>0</v>
      </c>
    </row>
    <row r="57" spans="1:5" x14ac:dyDescent="0.3">
      <c r="A57" s="336" t="s">
        <v>76</v>
      </c>
      <c r="B57" s="335">
        <v>1.002001007E+18</v>
      </c>
      <c r="C57" s="44">
        <v>505377204.80000001</v>
      </c>
      <c r="D57" s="331">
        <v>-505377204.80000001</v>
      </c>
      <c r="E57" s="331">
        <f t="shared" si="1"/>
        <v>0</v>
      </c>
    </row>
    <row r="58" spans="1:5" x14ac:dyDescent="0.3">
      <c r="A58" s="336" t="s">
        <v>77</v>
      </c>
      <c r="B58" s="335">
        <v>1.002001007E+18</v>
      </c>
      <c r="C58" s="44">
        <v>505377204.80000001</v>
      </c>
      <c r="D58" s="331">
        <v>-505377204.80000001</v>
      </c>
      <c r="E58" s="331">
        <f t="shared" si="1"/>
        <v>0</v>
      </c>
    </row>
    <row r="59" spans="1:5" x14ac:dyDescent="0.3">
      <c r="A59" s="336" t="s">
        <v>78</v>
      </c>
      <c r="B59" s="335">
        <v>1.002001007E+18</v>
      </c>
      <c r="C59" s="44">
        <v>505161311.15000004</v>
      </c>
      <c r="D59" s="331">
        <v>-505161311.14999998</v>
      </c>
      <c r="E59" s="331">
        <f t="shared" si="1"/>
        <v>0</v>
      </c>
    </row>
    <row r="60" spans="1:5" x14ac:dyDescent="0.3">
      <c r="A60" s="336" t="s">
        <v>79</v>
      </c>
      <c r="B60" s="335">
        <v>1.002001007E+18</v>
      </c>
      <c r="C60" s="44">
        <v>505161311.15000004</v>
      </c>
      <c r="D60" s="331">
        <v>-505161311.14999998</v>
      </c>
      <c r="E60" s="331">
        <f t="shared" si="1"/>
        <v>0</v>
      </c>
    </row>
    <row r="61" spans="1:5" x14ac:dyDescent="0.3">
      <c r="A61" s="336" t="s">
        <v>80</v>
      </c>
      <c r="B61" s="335">
        <v>1.002001007E+18</v>
      </c>
      <c r="C61" s="44">
        <v>1129317443.3899999</v>
      </c>
      <c r="D61" s="331">
        <v>-1129317443.3900001</v>
      </c>
      <c r="E61" s="331">
        <f t="shared" si="1"/>
        <v>0</v>
      </c>
    </row>
    <row r="62" spans="1:5" x14ac:dyDescent="0.3">
      <c r="A62" s="336" t="s">
        <v>81</v>
      </c>
      <c r="B62" s="335">
        <v>1.002001007E+18</v>
      </c>
      <c r="C62" s="44">
        <v>705079565.88999999</v>
      </c>
      <c r="D62" s="331">
        <v>-705079565.88999999</v>
      </c>
      <c r="E62" s="331">
        <f t="shared" si="1"/>
        <v>0</v>
      </c>
    </row>
    <row r="63" spans="1:5" x14ac:dyDescent="0.3">
      <c r="A63" s="336" t="s">
        <v>82</v>
      </c>
      <c r="B63" s="335">
        <v>1.002001007E+18</v>
      </c>
      <c r="C63" s="44">
        <v>505377204.80000001</v>
      </c>
      <c r="D63" s="331">
        <v>-505377204.80000001</v>
      </c>
      <c r="E63" s="331">
        <f t="shared" si="1"/>
        <v>0</v>
      </c>
    </row>
    <row r="64" spans="1:5" x14ac:dyDescent="0.3">
      <c r="A64" s="336" t="s">
        <v>83</v>
      </c>
      <c r="B64" s="335">
        <v>1.002001007E+18</v>
      </c>
      <c r="C64" s="44">
        <v>505377204.80000001</v>
      </c>
      <c r="D64" s="331">
        <v>-505377204.80000001</v>
      </c>
      <c r="E64" s="331">
        <f t="shared" si="1"/>
        <v>0</v>
      </c>
    </row>
    <row r="65" spans="1:5" x14ac:dyDescent="0.3">
      <c r="A65" s="336" t="s">
        <v>84</v>
      </c>
      <c r="B65" s="335">
        <v>1.002001007E+18</v>
      </c>
      <c r="C65" s="44">
        <v>505377204.80000001</v>
      </c>
      <c r="D65" s="331">
        <v>-505377204.80000001</v>
      </c>
      <c r="E65" s="331">
        <f t="shared" si="1"/>
        <v>0</v>
      </c>
    </row>
    <row r="66" spans="1:5" x14ac:dyDescent="0.3">
      <c r="A66" s="336" t="s">
        <v>85</v>
      </c>
      <c r="B66" s="335">
        <v>1.002001007E+18</v>
      </c>
      <c r="C66" s="44">
        <v>505318616.75</v>
      </c>
      <c r="D66" s="331">
        <v>-505318616.75</v>
      </c>
      <c r="E66" s="331">
        <f t="shared" si="1"/>
        <v>0</v>
      </c>
    </row>
    <row r="67" spans="1:5" x14ac:dyDescent="0.3">
      <c r="A67" s="336" t="s">
        <v>86</v>
      </c>
      <c r="B67" s="335">
        <v>1.002001007E+18</v>
      </c>
      <c r="C67" s="44">
        <v>505318616.75</v>
      </c>
      <c r="D67" s="331">
        <v>-505318616.75</v>
      </c>
      <c r="E67" s="331">
        <f t="shared" si="1"/>
        <v>0</v>
      </c>
    </row>
    <row r="68" spans="1:5" x14ac:dyDescent="0.3">
      <c r="A68" s="336" t="s">
        <v>87</v>
      </c>
      <c r="B68" s="335">
        <v>1.002001007E+18</v>
      </c>
      <c r="C68" s="44">
        <v>505318616.75</v>
      </c>
      <c r="D68" s="331">
        <v>-505318616.75</v>
      </c>
      <c r="E68" s="331">
        <f t="shared" ref="E68:E131" si="2">+C68+D68</f>
        <v>0</v>
      </c>
    </row>
    <row r="69" spans="1:5" x14ac:dyDescent="0.3">
      <c r="A69" s="336" t="s">
        <v>88</v>
      </c>
      <c r="B69" s="335">
        <v>1.002001007E+18</v>
      </c>
      <c r="C69" s="44">
        <v>505167999.39999998</v>
      </c>
      <c r="D69" s="331">
        <v>-505167999.39999998</v>
      </c>
      <c r="E69" s="331">
        <f t="shared" si="2"/>
        <v>0</v>
      </c>
    </row>
    <row r="70" spans="1:5" x14ac:dyDescent="0.3">
      <c r="A70" s="336" t="s">
        <v>89</v>
      </c>
      <c r="B70" s="335">
        <v>1.002001007E+18</v>
      </c>
      <c r="C70" s="44">
        <v>254196510.09999999</v>
      </c>
      <c r="D70" s="331">
        <v>-254196510.09999999</v>
      </c>
      <c r="E70" s="331">
        <f t="shared" si="2"/>
        <v>0</v>
      </c>
    </row>
    <row r="71" spans="1:5" x14ac:dyDescent="0.3">
      <c r="A71" s="336" t="s">
        <v>90</v>
      </c>
      <c r="B71" s="335">
        <v>1.002001007E+18</v>
      </c>
      <c r="C71" s="44">
        <v>254196510.09999999</v>
      </c>
      <c r="D71" s="331">
        <v>-254196510.09999999</v>
      </c>
      <c r="E71" s="331">
        <f t="shared" si="2"/>
        <v>0</v>
      </c>
    </row>
    <row r="72" spans="1:5" x14ac:dyDescent="0.3">
      <c r="A72" s="336" t="s">
        <v>91</v>
      </c>
      <c r="B72" s="335">
        <v>1.002001007E+18</v>
      </c>
      <c r="C72" s="44">
        <v>254196510.09999999</v>
      </c>
      <c r="D72" s="331">
        <v>-254196510.09999999</v>
      </c>
      <c r="E72" s="331">
        <f t="shared" si="2"/>
        <v>0</v>
      </c>
    </row>
    <row r="73" spans="1:5" x14ac:dyDescent="0.3">
      <c r="A73" s="336" t="s">
        <v>92</v>
      </c>
      <c r="B73" s="335">
        <v>1.002001007E+18</v>
      </c>
      <c r="C73" s="44">
        <v>254196510.09999999</v>
      </c>
      <c r="D73" s="331">
        <v>-254196510.09999999</v>
      </c>
      <c r="E73" s="331">
        <f t="shared" si="2"/>
        <v>0</v>
      </c>
    </row>
    <row r="74" spans="1:5" x14ac:dyDescent="0.3">
      <c r="A74" s="336" t="s">
        <v>93</v>
      </c>
      <c r="B74" s="335">
        <v>1.002001007E+18</v>
      </c>
      <c r="C74" s="44">
        <v>254196510.09999999</v>
      </c>
      <c r="D74" s="331">
        <v>-254196510.09999999</v>
      </c>
      <c r="E74" s="331">
        <f t="shared" si="2"/>
        <v>0</v>
      </c>
    </row>
    <row r="75" spans="1:5" x14ac:dyDescent="0.3">
      <c r="A75" s="336" t="s">
        <v>94</v>
      </c>
      <c r="B75" s="335">
        <v>1.002001007E+18</v>
      </c>
      <c r="C75" s="44">
        <v>254196510.09999999</v>
      </c>
      <c r="D75" s="331">
        <v>-254196510.09999999</v>
      </c>
      <c r="E75" s="331">
        <f t="shared" si="2"/>
        <v>0</v>
      </c>
    </row>
    <row r="76" spans="1:5" x14ac:dyDescent="0.3">
      <c r="A76" s="336" t="s">
        <v>95</v>
      </c>
      <c r="B76" s="335">
        <v>1.002001007E+18</v>
      </c>
      <c r="C76" s="44">
        <v>203357208.08000001</v>
      </c>
      <c r="D76" s="331">
        <v>-203357208.08000001</v>
      </c>
      <c r="E76" s="331">
        <f t="shared" si="2"/>
        <v>0</v>
      </c>
    </row>
    <row r="77" spans="1:5" x14ac:dyDescent="0.3">
      <c r="A77" s="336" t="s">
        <v>96</v>
      </c>
      <c r="B77" s="335">
        <v>1.002001007E+18</v>
      </c>
      <c r="C77" s="44">
        <v>203357208.08000001</v>
      </c>
      <c r="D77" s="331">
        <v>-203357208.08000001</v>
      </c>
      <c r="E77" s="331">
        <f t="shared" si="2"/>
        <v>0</v>
      </c>
    </row>
    <row r="78" spans="1:5" x14ac:dyDescent="0.3">
      <c r="A78" s="336" t="s">
        <v>97</v>
      </c>
      <c r="B78" s="335">
        <v>1.002001007E+18</v>
      </c>
      <c r="C78" s="44">
        <v>203357208.08000001</v>
      </c>
      <c r="D78" s="331">
        <v>-203357208.08000001</v>
      </c>
      <c r="E78" s="331">
        <f t="shared" si="2"/>
        <v>0</v>
      </c>
    </row>
    <row r="79" spans="1:5" x14ac:dyDescent="0.3">
      <c r="A79" s="336" t="s">
        <v>98</v>
      </c>
      <c r="B79" s="335">
        <v>1.002001007E+18</v>
      </c>
      <c r="C79" s="44">
        <v>152517906.06</v>
      </c>
      <c r="D79" s="331">
        <v>-384180.21</v>
      </c>
      <c r="E79" s="331">
        <f t="shared" si="2"/>
        <v>152133725.84999999</v>
      </c>
    </row>
    <row r="80" spans="1:5" x14ac:dyDescent="0.3">
      <c r="A80" s="336" t="s">
        <v>99</v>
      </c>
      <c r="B80" s="335">
        <v>1.002001007E+18</v>
      </c>
      <c r="C80" s="44">
        <v>152517906.06</v>
      </c>
      <c r="D80" s="331">
        <v>-384180.21</v>
      </c>
      <c r="E80" s="331">
        <f t="shared" si="2"/>
        <v>152133725.84999999</v>
      </c>
    </row>
    <row r="81" spans="1:5" x14ac:dyDescent="0.3">
      <c r="A81" s="336" t="s">
        <v>100</v>
      </c>
      <c r="B81" s="335">
        <v>1.002001007E+18</v>
      </c>
      <c r="C81" s="44">
        <v>152517906.06</v>
      </c>
      <c r="D81" s="331">
        <v>-384180.21</v>
      </c>
      <c r="E81" s="331">
        <f t="shared" si="2"/>
        <v>152133725.84999999</v>
      </c>
    </row>
    <row r="82" spans="1:5" x14ac:dyDescent="0.3">
      <c r="A82" s="336" t="s">
        <v>101</v>
      </c>
      <c r="B82" s="335">
        <v>1.002001007E+18</v>
      </c>
      <c r="C82" s="44">
        <v>152517906.06</v>
      </c>
      <c r="D82" s="331">
        <v>-152517906.06</v>
      </c>
      <c r="E82" s="331">
        <f t="shared" si="2"/>
        <v>0</v>
      </c>
    </row>
    <row r="83" spans="1:5" x14ac:dyDescent="0.3">
      <c r="A83" s="336" t="s">
        <v>102</v>
      </c>
      <c r="B83" s="335">
        <v>1.002001007E+18</v>
      </c>
      <c r="C83" s="44">
        <v>152517906.06</v>
      </c>
      <c r="D83" s="331">
        <v>-152517906.06</v>
      </c>
      <c r="E83" s="331">
        <f t="shared" si="2"/>
        <v>0</v>
      </c>
    </row>
    <row r="84" spans="1:5" x14ac:dyDescent="0.3">
      <c r="A84" s="336" t="s">
        <v>103</v>
      </c>
      <c r="B84" s="335">
        <v>1.002001007E+18</v>
      </c>
      <c r="C84" s="44">
        <v>152517906.06</v>
      </c>
      <c r="D84" s="331">
        <v>-152517906.06</v>
      </c>
      <c r="E84" s="331">
        <f t="shared" si="2"/>
        <v>0</v>
      </c>
    </row>
    <row r="85" spans="1:5" x14ac:dyDescent="0.3">
      <c r="A85" s="336" t="s">
        <v>104</v>
      </c>
      <c r="B85" s="335">
        <v>1.002001007E+18</v>
      </c>
      <c r="C85" s="44">
        <v>102566833.20999999</v>
      </c>
      <c r="D85" s="331">
        <v>-102566833.20999999</v>
      </c>
      <c r="E85" s="331">
        <f t="shared" si="2"/>
        <v>0</v>
      </c>
    </row>
    <row r="86" spans="1:5" x14ac:dyDescent="0.3">
      <c r="A86" s="336" t="s">
        <v>105</v>
      </c>
      <c r="B86" s="335">
        <v>1.002001007E+18</v>
      </c>
      <c r="C86" s="44">
        <v>102566833.20999999</v>
      </c>
      <c r="D86" s="331">
        <v>-102566833.20999999</v>
      </c>
      <c r="E86" s="331">
        <f t="shared" si="2"/>
        <v>0</v>
      </c>
    </row>
    <row r="87" spans="1:5" x14ac:dyDescent="0.3">
      <c r="A87" s="336" t="s">
        <v>106</v>
      </c>
      <c r="B87" s="335">
        <v>1.002001007E+18</v>
      </c>
      <c r="C87" s="44">
        <v>102566833.20999999</v>
      </c>
      <c r="D87" s="331">
        <v>-102566833.20999999</v>
      </c>
      <c r="E87" s="331">
        <f t="shared" si="2"/>
        <v>0</v>
      </c>
    </row>
    <row r="88" spans="1:5" x14ac:dyDescent="0.3">
      <c r="A88" s="336" t="s">
        <v>107</v>
      </c>
      <c r="B88" s="335">
        <v>1.002001007E+18</v>
      </c>
      <c r="C88" s="44">
        <v>102566833.20999999</v>
      </c>
      <c r="D88" s="331">
        <v>-102566833.20999999</v>
      </c>
      <c r="E88" s="331">
        <f t="shared" si="2"/>
        <v>0</v>
      </c>
    </row>
    <row r="89" spans="1:5" x14ac:dyDescent="0.3">
      <c r="A89" s="336" t="s">
        <v>108</v>
      </c>
      <c r="B89" s="335">
        <v>1.002001007E+18</v>
      </c>
      <c r="C89" s="44">
        <v>102566833.20999999</v>
      </c>
      <c r="D89" s="331">
        <v>-102566833.20999999</v>
      </c>
      <c r="E89" s="331">
        <f t="shared" si="2"/>
        <v>0</v>
      </c>
    </row>
    <row r="90" spans="1:5" x14ac:dyDescent="0.3">
      <c r="A90" s="336" t="s">
        <v>109</v>
      </c>
      <c r="B90" s="335">
        <v>1.002001007E+18</v>
      </c>
      <c r="C90" s="44">
        <v>102566833.20999999</v>
      </c>
      <c r="D90" s="331">
        <v>-102566833.20999999</v>
      </c>
      <c r="E90" s="331">
        <f t="shared" si="2"/>
        <v>0</v>
      </c>
    </row>
    <row r="91" spans="1:5" x14ac:dyDescent="0.3">
      <c r="A91" s="336" t="s">
        <v>110</v>
      </c>
      <c r="B91" s="335">
        <v>1.002001007E+18</v>
      </c>
      <c r="C91" s="44">
        <v>102566833.20999999</v>
      </c>
      <c r="D91" s="331">
        <v>-102566833.20999999</v>
      </c>
      <c r="E91" s="331">
        <f t="shared" si="2"/>
        <v>0</v>
      </c>
    </row>
    <row r="92" spans="1:5" x14ac:dyDescent="0.3">
      <c r="A92" s="336" t="s">
        <v>111</v>
      </c>
      <c r="B92" s="335">
        <v>1.002001007E+18</v>
      </c>
      <c r="C92" s="44">
        <v>102566833.20999999</v>
      </c>
      <c r="D92" s="331">
        <v>-102566833.20999999</v>
      </c>
      <c r="E92" s="331">
        <f t="shared" si="2"/>
        <v>0</v>
      </c>
    </row>
    <row r="93" spans="1:5" x14ac:dyDescent="0.3">
      <c r="A93" s="336" t="s">
        <v>112</v>
      </c>
      <c r="B93" s="335">
        <v>1.002001007E+18</v>
      </c>
      <c r="C93" s="44">
        <v>102566833.20999999</v>
      </c>
      <c r="D93" s="331">
        <v>-102566833.20999999</v>
      </c>
      <c r="E93" s="331">
        <f t="shared" si="2"/>
        <v>0</v>
      </c>
    </row>
    <row r="94" spans="1:5" x14ac:dyDescent="0.3">
      <c r="A94" s="336" t="s">
        <v>113</v>
      </c>
      <c r="B94" s="335">
        <v>1.002001007E+18</v>
      </c>
      <c r="C94" s="44">
        <v>102566833.20999999</v>
      </c>
      <c r="D94" s="331">
        <v>-504231.67999999999</v>
      </c>
      <c r="E94" s="331">
        <f t="shared" si="2"/>
        <v>102062601.52999999</v>
      </c>
    </row>
    <row r="95" spans="1:5" x14ac:dyDescent="0.3">
      <c r="A95" s="336" t="s">
        <v>114</v>
      </c>
      <c r="B95" s="335">
        <v>1.002001007E+18</v>
      </c>
      <c r="C95" s="44">
        <v>505167999.39999998</v>
      </c>
      <c r="D95" s="331">
        <v>-505167999.39999998</v>
      </c>
      <c r="E95" s="331">
        <f t="shared" si="2"/>
        <v>0</v>
      </c>
    </row>
    <row r="96" spans="1:5" x14ac:dyDescent="0.3">
      <c r="A96" s="336" t="s">
        <v>115</v>
      </c>
      <c r="B96" s="335">
        <v>1.002001007E+18</v>
      </c>
      <c r="C96" s="44">
        <v>262560022.44999999</v>
      </c>
      <c r="D96" s="331">
        <v>-262560022.44999999</v>
      </c>
      <c r="E96" s="331">
        <f t="shared" si="2"/>
        <v>0</v>
      </c>
    </row>
    <row r="97" spans="1:5" x14ac:dyDescent="0.3">
      <c r="A97" s="336" t="s">
        <v>116</v>
      </c>
      <c r="B97" s="335">
        <v>1.002001007E+18</v>
      </c>
      <c r="C97" s="44">
        <v>507416818.44999999</v>
      </c>
      <c r="D97" s="331">
        <v>-507416818.44999999</v>
      </c>
      <c r="E97" s="331">
        <f t="shared" si="2"/>
        <v>0</v>
      </c>
    </row>
    <row r="98" spans="1:5" x14ac:dyDescent="0.3">
      <c r="A98" s="336" t="s">
        <v>117</v>
      </c>
      <c r="B98" s="335">
        <v>1.002001007E+18</v>
      </c>
      <c r="C98" s="44">
        <v>507416818.44999999</v>
      </c>
      <c r="D98" s="331">
        <v>-507416818.44999999</v>
      </c>
      <c r="E98" s="331">
        <f t="shared" si="2"/>
        <v>0</v>
      </c>
    </row>
    <row r="99" spans="1:5" x14ac:dyDescent="0.3">
      <c r="A99" s="336" t="s">
        <v>118</v>
      </c>
      <c r="B99" s="335">
        <v>1.002001007E+18</v>
      </c>
      <c r="C99" s="44">
        <v>507416818.44999999</v>
      </c>
      <c r="D99" s="331">
        <v>-1044610.75</v>
      </c>
      <c r="E99" s="331">
        <f t="shared" si="2"/>
        <v>506372207.69999999</v>
      </c>
    </row>
    <row r="100" spans="1:5" x14ac:dyDescent="0.3">
      <c r="A100" s="336" t="s">
        <v>119</v>
      </c>
      <c r="B100" s="335">
        <v>1.002001007E+18</v>
      </c>
      <c r="C100" s="44">
        <v>507416818.44999999</v>
      </c>
      <c r="D100" s="331">
        <v>-1044610.75</v>
      </c>
      <c r="E100" s="331">
        <f t="shared" si="2"/>
        <v>506372207.69999999</v>
      </c>
    </row>
    <row r="101" spans="1:5" x14ac:dyDescent="0.3">
      <c r="A101" s="336" t="s">
        <v>120</v>
      </c>
      <c r="B101" s="335">
        <v>1.002001007E+18</v>
      </c>
      <c r="C101" s="44">
        <v>253708409.22999999</v>
      </c>
      <c r="D101" s="331">
        <v>-253708409.22999999</v>
      </c>
      <c r="E101" s="331">
        <f t="shared" si="2"/>
        <v>0</v>
      </c>
    </row>
    <row r="102" spans="1:5" x14ac:dyDescent="0.3">
      <c r="A102" s="336" t="s">
        <v>121</v>
      </c>
      <c r="B102" s="335">
        <v>1.002001007E+18</v>
      </c>
      <c r="C102" s="44">
        <v>253708409.22999999</v>
      </c>
      <c r="D102" s="331">
        <v>-253708409.22999999</v>
      </c>
      <c r="E102" s="331">
        <f t="shared" si="2"/>
        <v>0</v>
      </c>
    </row>
    <row r="103" spans="1:5" x14ac:dyDescent="0.3">
      <c r="A103" s="336" t="s">
        <v>122</v>
      </c>
      <c r="B103" s="335">
        <v>1.002001007E+18</v>
      </c>
      <c r="C103" s="44">
        <v>253708409.22999999</v>
      </c>
      <c r="D103" s="331">
        <v>-253708409.22999999</v>
      </c>
      <c r="E103" s="331">
        <f t="shared" si="2"/>
        <v>0</v>
      </c>
    </row>
    <row r="104" spans="1:5" x14ac:dyDescent="0.3">
      <c r="A104" s="336" t="s">
        <v>123</v>
      </c>
      <c r="B104" s="335">
        <v>1.002001007E+18</v>
      </c>
      <c r="C104" s="44">
        <v>253708409.22999999</v>
      </c>
      <c r="D104" s="331">
        <v>-253708409.22999999</v>
      </c>
      <c r="E104" s="331">
        <f t="shared" si="2"/>
        <v>0</v>
      </c>
    </row>
    <row r="105" spans="1:5" x14ac:dyDescent="0.3">
      <c r="A105" s="336" t="s">
        <v>124</v>
      </c>
      <c r="B105" s="335">
        <v>1.002001007E+18</v>
      </c>
      <c r="C105" s="44">
        <v>253708409.22999999</v>
      </c>
      <c r="D105" s="331">
        <v>-522305.38</v>
      </c>
      <c r="E105" s="331">
        <f t="shared" si="2"/>
        <v>253186103.84999999</v>
      </c>
    </row>
    <row r="106" spans="1:5" x14ac:dyDescent="0.3">
      <c r="A106" s="336" t="s">
        <v>125</v>
      </c>
      <c r="B106" s="335">
        <v>1.002001007E+18</v>
      </c>
      <c r="C106" s="44">
        <v>253708409.22999999</v>
      </c>
      <c r="D106" s="331">
        <v>-522305.38</v>
      </c>
      <c r="E106" s="331">
        <f t="shared" si="2"/>
        <v>253186103.84999999</v>
      </c>
    </row>
    <row r="107" spans="1:5" x14ac:dyDescent="0.3">
      <c r="A107" s="336" t="s">
        <v>126</v>
      </c>
      <c r="B107" s="335">
        <v>1.002001007E+18</v>
      </c>
      <c r="C107" s="44">
        <v>253708409.22999999</v>
      </c>
      <c r="D107" s="331">
        <v>-522305.38</v>
      </c>
      <c r="E107" s="331">
        <f t="shared" si="2"/>
        <v>253186103.84999999</v>
      </c>
    </row>
    <row r="108" spans="1:5" x14ac:dyDescent="0.3">
      <c r="A108" s="336" t="s">
        <v>127</v>
      </c>
      <c r="B108" s="335">
        <v>1.002001007E+18</v>
      </c>
      <c r="C108" s="44">
        <v>253708409.22999999</v>
      </c>
      <c r="D108" s="331">
        <v>-519640.6</v>
      </c>
      <c r="E108" s="331">
        <f t="shared" si="2"/>
        <v>253188768.63</v>
      </c>
    </row>
    <row r="109" spans="1:5" x14ac:dyDescent="0.3">
      <c r="A109" s="336" t="s">
        <v>128</v>
      </c>
      <c r="B109" s="335">
        <v>1.002001007E+18</v>
      </c>
      <c r="C109" s="44">
        <v>253708409.22999999</v>
      </c>
      <c r="D109" s="331">
        <v>-519640.6</v>
      </c>
      <c r="E109" s="331">
        <f>+C109+D109</f>
        <v>253188768.63</v>
      </c>
    </row>
    <row r="110" spans="1:5" x14ac:dyDescent="0.3">
      <c r="A110" s="336" t="s">
        <v>129</v>
      </c>
      <c r="B110" s="335">
        <v>1.002001007E+18</v>
      </c>
      <c r="C110" s="44">
        <v>253708409.22999999</v>
      </c>
      <c r="D110" s="331">
        <v>-519640.6</v>
      </c>
      <c r="E110" s="331">
        <f>+C110+D110</f>
        <v>253188768.63</v>
      </c>
    </row>
    <row r="111" spans="1:5" x14ac:dyDescent="0.3">
      <c r="A111" s="336" t="s">
        <v>130</v>
      </c>
      <c r="B111" s="335">
        <v>1.002001007E+18</v>
      </c>
      <c r="C111" s="44">
        <v>101501619.84</v>
      </c>
      <c r="D111" s="331">
        <v>-101501619.84</v>
      </c>
      <c r="E111" s="331">
        <f>+C111+D111</f>
        <v>0</v>
      </c>
    </row>
    <row r="112" spans="1:5" x14ac:dyDescent="0.3">
      <c r="A112" s="336" t="s">
        <v>131</v>
      </c>
      <c r="B112" s="335">
        <v>1.002001007E+18</v>
      </c>
      <c r="C112" s="44">
        <v>101483363.69</v>
      </c>
      <c r="D112" s="331">
        <v>-101483363.69</v>
      </c>
      <c r="E112" s="331">
        <f t="shared" si="2"/>
        <v>0</v>
      </c>
    </row>
    <row r="113" spans="1:5" x14ac:dyDescent="0.3">
      <c r="A113" s="336" t="s">
        <v>132</v>
      </c>
      <c r="B113" s="335">
        <v>1.002001007E+18</v>
      </c>
      <c r="C113" s="44">
        <v>101483363.69</v>
      </c>
      <c r="D113" s="331">
        <v>-101483363.69</v>
      </c>
      <c r="E113" s="331">
        <f t="shared" si="2"/>
        <v>0</v>
      </c>
    </row>
    <row r="114" spans="1:5" x14ac:dyDescent="0.3">
      <c r="A114" s="336" t="s">
        <v>133</v>
      </c>
      <c r="B114" s="335">
        <v>1.002001007E+18</v>
      </c>
      <c r="C114" s="44">
        <v>101483363.69</v>
      </c>
      <c r="D114" s="331">
        <v>-101483363.69</v>
      </c>
      <c r="E114" s="331">
        <f t="shared" si="2"/>
        <v>0</v>
      </c>
    </row>
    <row r="115" spans="1:5" x14ac:dyDescent="0.3">
      <c r="A115" s="336" t="s">
        <v>134</v>
      </c>
      <c r="B115" s="335">
        <v>1.002001007E+18</v>
      </c>
      <c r="C115" s="44">
        <v>101483363.69</v>
      </c>
      <c r="D115" s="331">
        <v>-101483363.69</v>
      </c>
      <c r="E115" s="331">
        <f t="shared" si="2"/>
        <v>0</v>
      </c>
    </row>
    <row r="116" spans="1:5" x14ac:dyDescent="0.3">
      <c r="A116" s="336" t="s">
        <v>135</v>
      </c>
      <c r="B116" s="335">
        <v>1.002001007E+18</v>
      </c>
      <c r="C116" s="44">
        <v>505895146</v>
      </c>
      <c r="D116" s="331">
        <v>-505895146</v>
      </c>
      <c r="E116" s="331">
        <f t="shared" si="2"/>
        <v>0</v>
      </c>
    </row>
    <row r="117" spans="1:5" x14ac:dyDescent="0.3">
      <c r="A117" s="336" t="s">
        <v>136</v>
      </c>
      <c r="B117" s="335">
        <v>1.002001007E+18</v>
      </c>
      <c r="C117" s="44">
        <v>252947573</v>
      </c>
      <c r="D117" s="331">
        <v>-252947573</v>
      </c>
      <c r="E117" s="331">
        <f t="shared" si="2"/>
        <v>0</v>
      </c>
    </row>
    <row r="118" spans="1:5" x14ac:dyDescent="0.3">
      <c r="A118" s="336" t="s">
        <v>137</v>
      </c>
      <c r="B118" s="335">
        <v>1.002001007E+18</v>
      </c>
      <c r="C118" s="44">
        <v>252947573</v>
      </c>
      <c r="D118" s="331">
        <v>-252947573</v>
      </c>
      <c r="E118" s="331">
        <f t="shared" si="2"/>
        <v>0</v>
      </c>
    </row>
    <row r="119" spans="1:5" x14ac:dyDescent="0.3">
      <c r="A119" s="336" t="s">
        <v>138</v>
      </c>
      <c r="B119" s="335">
        <v>1.002001007E+18</v>
      </c>
      <c r="C119" s="44">
        <v>252345449.97999999</v>
      </c>
      <c r="D119" s="331">
        <v>-252345449.97999999</v>
      </c>
      <c r="E119" s="331">
        <f t="shared" si="2"/>
        <v>0</v>
      </c>
    </row>
    <row r="120" spans="1:5" x14ac:dyDescent="0.3">
      <c r="A120" s="336" t="s">
        <v>139</v>
      </c>
      <c r="B120" s="335">
        <v>1.002001007E+18</v>
      </c>
      <c r="C120" s="44">
        <v>252345449.97999999</v>
      </c>
      <c r="D120" s="331">
        <v>-252345449.97999999</v>
      </c>
      <c r="E120" s="331">
        <f t="shared" si="2"/>
        <v>0</v>
      </c>
    </row>
    <row r="121" spans="1:5" x14ac:dyDescent="0.3">
      <c r="A121" s="336" t="s">
        <v>140</v>
      </c>
      <c r="B121" s="335">
        <v>1.002001007E+18</v>
      </c>
      <c r="C121" s="44">
        <v>252345449.97999999</v>
      </c>
      <c r="D121" s="331">
        <v>-252345449.97999999</v>
      </c>
      <c r="E121" s="331">
        <f t="shared" si="2"/>
        <v>0</v>
      </c>
    </row>
    <row r="122" spans="1:5" x14ac:dyDescent="0.3">
      <c r="A122" s="336" t="s">
        <v>141</v>
      </c>
      <c r="B122" s="335">
        <v>1.002001007E+18</v>
      </c>
      <c r="C122" s="44">
        <v>252345449.97999999</v>
      </c>
      <c r="D122" s="331">
        <v>-252345449.97999999</v>
      </c>
      <c r="E122" s="331">
        <f t="shared" si="2"/>
        <v>0</v>
      </c>
    </row>
    <row r="123" spans="1:5" x14ac:dyDescent="0.3">
      <c r="A123" s="336" t="s">
        <v>142</v>
      </c>
      <c r="B123" s="335">
        <v>1.002001007E+18</v>
      </c>
      <c r="C123" s="44">
        <v>252345449.97999999</v>
      </c>
      <c r="D123" s="331">
        <v>-252345449.97999999</v>
      </c>
      <c r="E123" s="331">
        <f t="shared" si="2"/>
        <v>0</v>
      </c>
    </row>
    <row r="124" spans="1:5" x14ac:dyDescent="0.3">
      <c r="A124" s="336" t="s">
        <v>143</v>
      </c>
      <c r="B124" s="335">
        <v>1.002001007E+18</v>
      </c>
      <c r="C124" s="44">
        <v>151407269.99000001</v>
      </c>
      <c r="D124" s="331">
        <v>-151407269.99000001</v>
      </c>
      <c r="E124" s="331">
        <f t="shared" si="2"/>
        <v>0</v>
      </c>
    </row>
    <row r="125" spans="1:5" x14ac:dyDescent="0.3">
      <c r="A125" s="336" t="s">
        <v>144</v>
      </c>
      <c r="B125" s="335">
        <v>1.002001007E+18</v>
      </c>
      <c r="C125" s="44">
        <v>151407269.99000001</v>
      </c>
      <c r="D125" s="331">
        <v>-151407269.99000001</v>
      </c>
      <c r="E125" s="331">
        <f t="shared" si="2"/>
        <v>0</v>
      </c>
    </row>
    <row r="126" spans="1:5" x14ac:dyDescent="0.3">
      <c r="A126" s="336" t="s">
        <v>145</v>
      </c>
      <c r="B126" s="335">
        <v>1.002001007E+18</v>
      </c>
      <c r="C126" s="44">
        <v>151407269.99000001</v>
      </c>
      <c r="D126" s="331">
        <v>-151407269.99000001</v>
      </c>
      <c r="E126" s="331">
        <f t="shared" si="2"/>
        <v>0</v>
      </c>
    </row>
    <row r="127" spans="1:5" x14ac:dyDescent="0.3">
      <c r="A127" s="336" t="s">
        <v>146</v>
      </c>
      <c r="B127" s="335">
        <v>1.002001007E+18</v>
      </c>
      <c r="C127" s="44">
        <v>151407269.99000001</v>
      </c>
      <c r="D127" s="331">
        <v>-151407269.99000001</v>
      </c>
      <c r="E127" s="331">
        <f t="shared" si="2"/>
        <v>0</v>
      </c>
    </row>
    <row r="128" spans="1:5" x14ac:dyDescent="0.3">
      <c r="A128" s="336" t="s">
        <v>147</v>
      </c>
      <c r="B128" s="335">
        <v>1.002001007E+18</v>
      </c>
      <c r="C128" s="44">
        <v>151407269.99000001</v>
      </c>
      <c r="D128" s="331">
        <v>-151407269.99000001</v>
      </c>
      <c r="E128" s="331">
        <f t="shared" si="2"/>
        <v>0</v>
      </c>
    </row>
    <row r="129" spans="1:5" x14ac:dyDescent="0.3">
      <c r="A129" s="336" t="s">
        <v>148</v>
      </c>
      <c r="B129" s="335">
        <v>1.002001007E+18</v>
      </c>
      <c r="C129" s="44">
        <v>253222285.53</v>
      </c>
      <c r="D129" s="331">
        <v>-792259.4</v>
      </c>
      <c r="E129" s="331">
        <f t="shared" si="2"/>
        <v>252430026.13</v>
      </c>
    </row>
    <row r="130" spans="1:5" x14ac:dyDescent="0.3">
      <c r="A130" s="336" t="s">
        <v>149</v>
      </c>
      <c r="B130" s="335">
        <v>1.002001007E+18</v>
      </c>
      <c r="C130" s="44">
        <v>253222285.53</v>
      </c>
      <c r="D130" s="331">
        <v>-792259.4</v>
      </c>
      <c r="E130" s="331">
        <f t="shared" si="2"/>
        <v>252430026.13</v>
      </c>
    </row>
    <row r="131" spans="1:5" x14ac:dyDescent="0.3">
      <c r="A131" s="336" t="s">
        <v>150</v>
      </c>
      <c r="B131" s="335">
        <v>1.002001007E+18</v>
      </c>
      <c r="C131" s="44">
        <v>253222285.53</v>
      </c>
      <c r="D131" s="331">
        <v>-792259.4</v>
      </c>
      <c r="E131" s="331">
        <f t="shared" si="2"/>
        <v>252430026.13</v>
      </c>
    </row>
    <row r="132" spans="1:5" x14ac:dyDescent="0.3">
      <c r="A132" s="336" t="s">
        <v>151</v>
      </c>
      <c r="B132" s="335">
        <v>1.002001007E+18</v>
      </c>
      <c r="C132" s="44">
        <v>253222285.53</v>
      </c>
      <c r="D132" s="331">
        <v>-792259.4</v>
      </c>
      <c r="E132" s="331">
        <f t="shared" ref="E132:E195" si="3">+C132+D132</f>
        <v>252430026.13</v>
      </c>
    </row>
    <row r="133" spans="1:5" x14ac:dyDescent="0.3">
      <c r="A133" s="336" t="s">
        <v>152</v>
      </c>
      <c r="B133" s="335">
        <v>1.002001007E+18</v>
      </c>
      <c r="C133" s="44">
        <v>253222285.53</v>
      </c>
      <c r="D133" s="331">
        <v>-792259.4</v>
      </c>
      <c r="E133" s="331">
        <f t="shared" si="3"/>
        <v>252430026.13</v>
      </c>
    </row>
    <row r="134" spans="1:5" x14ac:dyDescent="0.3">
      <c r="A134" s="336" t="s">
        <v>153</v>
      </c>
      <c r="B134" s="335">
        <v>1.002001007E+18</v>
      </c>
      <c r="C134" s="44">
        <v>151933371.31999999</v>
      </c>
      <c r="D134" s="331">
        <v>-151933371.31999999</v>
      </c>
      <c r="E134" s="331">
        <f t="shared" si="3"/>
        <v>0</v>
      </c>
    </row>
    <row r="135" spans="1:5" x14ac:dyDescent="0.3">
      <c r="A135" s="336" t="s">
        <v>154</v>
      </c>
      <c r="B135" s="335">
        <v>1.002001007E+18</v>
      </c>
      <c r="C135" s="44">
        <v>151933371.31999999</v>
      </c>
      <c r="D135" s="331">
        <v>-349093.97</v>
      </c>
      <c r="E135" s="331">
        <f t="shared" si="3"/>
        <v>151584277.34999999</v>
      </c>
    </row>
    <row r="136" spans="1:5" x14ac:dyDescent="0.3">
      <c r="A136" s="336" t="s">
        <v>155</v>
      </c>
      <c r="B136" s="335">
        <v>1.002001007E+18</v>
      </c>
      <c r="C136" s="44">
        <v>151933371.31999999</v>
      </c>
      <c r="D136" s="331">
        <v>-349093.97</v>
      </c>
      <c r="E136" s="331">
        <f t="shared" si="3"/>
        <v>151584277.34999999</v>
      </c>
    </row>
    <row r="137" spans="1:5" x14ac:dyDescent="0.3">
      <c r="A137" s="336" t="s">
        <v>156</v>
      </c>
      <c r="B137" s="335">
        <v>1.002001007E+18</v>
      </c>
      <c r="C137" s="44">
        <v>151933371.31999999</v>
      </c>
      <c r="D137" s="331">
        <v>-349093.97</v>
      </c>
      <c r="E137" s="331">
        <f t="shared" si="3"/>
        <v>151584277.34999999</v>
      </c>
    </row>
    <row r="138" spans="1:5" x14ac:dyDescent="0.3">
      <c r="A138" s="336" t="s">
        <v>157</v>
      </c>
      <c r="B138" s="335">
        <v>1.002001007E+18</v>
      </c>
      <c r="C138" s="44">
        <v>151933371.31999999</v>
      </c>
      <c r="D138" s="331">
        <v>-349093.97</v>
      </c>
      <c r="E138" s="331">
        <f t="shared" si="3"/>
        <v>151584277.34999999</v>
      </c>
    </row>
    <row r="139" spans="1:5" x14ac:dyDescent="0.3">
      <c r="A139" s="336" t="s">
        <v>158</v>
      </c>
      <c r="B139" s="335">
        <v>1.002001007E+18</v>
      </c>
      <c r="C139" s="44">
        <v>574809644.80999994</v>
      </c>
      <c r="D139" s="331">
        <v>-741294.4</v>
      </c>
      <c r="E139" s="331">
        <f t="shared" si="3"/>
        <v>574068350.40999997</v>
      </c>
    </row>
    <row r="140" spans="1:5" x14ac:dyDescent="0.3">
      <c r="A140" s="336" t="s">
        <v>159</v>
      </c>
      <c r="B140" s="335">
        <v>1.002001007E+18</v>
      </c>
      <c r="C140" s="44">
        <v>574809644.80999994</v>
      </c>
      <c r="D140" s="331">
        <v>-741294.4</v>
      </c>
      <c r="E140" s="331">
        <f t="shared" si="3"/>
        <v>574068350.40999997</v>
      </c>
    </row>
    <row r="141" spans="1:5" x14ac:dyDescent="0.3">
      <c r="A141" s="336" t="s">
        <v>160</v>
      </c>
      <c r="B141" s="335">
        <v>1.002001007E+18</v>
      </c>
      <c r="C141" s="44">
        <v>574809644.80999994</v>
      </c>
      <c r="D141" s="331">
        <v>-741294.4</v>
      </c>
      <c r="E141" s="331">
        <f t="shared" si="3"/>
        <v>574068350.40999997</v>
      </c>
    </row>
    <row r="142" spans="1:5" x14ac:dyDescent="0.3">
      <c r="A142" s="336" t="s">
        <v>161</v>
      </c>
      <c r="B142" s="335">
        <v>1.002001007E+18</v>
      </c>
      <c r="C142" s="44">
        <v>574806609.61000001</v>
      </c>
      <c r="D142" s="331">
        <v>-739944.35</v>
      </c>
      <c r="E142" s="331">
        <f t="shared" si="3"/>
        <v>574066665.25999999</v>
      </c>
    </row>
    <row r="143" spans="1:5" x14ac:dyDescent="0.3">
      <c r="A143" s="336" t="s">
        <v>162</v>
      </c>
      <c r="B143" s="335">
        <v>1.002001007E+18</v>
      </c>
      <c r="C143" s="44">
        <v>558032577.59000003</v>
      </c>
      <c r="D143" s="331">
        <v>-107981.12</v>
      </c>
      <c r="E143" s="331">
        <f t="shared" si="3"/>
        <v>557924596.47000003</v>
      </c>
    </row>
    <row r="144" spans="1:5" x14ac:dyDescent="0.3">
      <c r="A144" s="336" t="s">
        <v>163</v>
      </c>
      <c r="B144" s="335">
        <v>1.002001007E+18</v>
      </c>
      <c r="C144" s="44">
        <v>549145600.09000003</v>
      </c>
      <c r="D144" s="331">
        <v>-706911.07</v>
      </c>
      <c r="E144" s="331">
        <f t="shared" si="3"/>
        <v>548438689.01999998</v>
      </c>
    </row>
    <row r="145" spans="1:5" x14ac:dyDescent="0.3">
      <c r="A145" s="336" t="s">
        <v>164</v>
      </c>
      <c r="B145" s="335">
        <v>1.002001007E+18</v>
      </c>
      <c r="C145" s="44">
        <v>512124216.88</v>
      </c>
      <c r="D145" s="331">
        <v>-851214.99</v>
      </c>
      <c r="E145" s="331">
        <f t="shared" si="3"/>
        <v>511273001.88999999</v>
      </c>
    </row>
    <row r="146" spans="1:5" x14ac:dyDescent="0.3">
      <c r="A146" s="336" t="s">
        <v>165</v>
      </c>
      <c r="B146" s="335">
        <v>1.002001007E+18</v>
      </c>
      <c r="C146" s="44">
        <v>512124216.88</v>
      </c>
      <c r="D146" s="331">
        <v>-851214.99</v>
      </c>
      <c r="E146" s="331">
        <f t="shared" si="3"/>
        <v>511273001.88999999</v>
      </c>
    </row>
    <row r="147" spans="1:5" x14ac:dyDescent="0.3">
      <c r="A147" s="336" t="s">
        <v>166</v>
      </c>
      <c r="B147" s="335">
        <v>1.002001007E+18</v>
      </c>
      <c r="C147" s="44">
        <v>512124216.88</v>
      </c>
      <c r="D147" s="331">
        <v>-851214.99</v>
      </c>
      <c r="E147" s="331">
        <f t="shared" si="3"/>
        <v>511273001.88999999</v>
      </c>
    </row>
    <row r="148" spans="1:5" x14ac:dyDescent="0.3">
      <c r="A148" s="336" t="s">
        <v>167</v>
      </c>
      <c r="B148" s="335">
        <v>1.002001007E+18</v>
      </c>
      <c r="C148" s="44">
        <v>512124216.88</v>
      </c>
      <c r="D148" s="331">
        <v>-851214.99</v>
      </c>
      <c r="E148" s="331">
        <f t="shared" si="3"/>
        <v>511273001.88999999</v>
      </c>
    </row>
    <row r="149" spans="1:5" x14ac:dyDescent="0.3">
      <c r="A149" s="336" t="s">
        <v>168</v>
      </c>
      <c r="B149" s="335">
        <v>1.002001007E+18</v>
      </c>
      <c r="C149" s="44">
        <v>512064531.54000002</v>
      </c>
      <c r="D149" s="331">
        <v>-825409.52</v>
      </c>
      <c r="E149" s="331">
        <f t="shared" si="3"/>
        <v>511239122.02000004</v>
      </c>
    </row>
    <row r="150" spans="1:5" x14ac:dyDescent="0.3">
      <c r="A150" s="336" t="s">
        <v>169</v>
      </c>
      <c r="B150" s="335">
        <v>1.002001007E+18</v>
      </c>
      <c r="C150" s="44">
        <v>512064531.54000002</v>
      </c>
      <c r="D150" s="331">
        <v>-825409.52</v>
      </c>
      <c r="E150" s="331">
        <f t="shared" si="3"/>
        <v>511239122.02000004</v>
      </c>
    </row>
    <row r="151" spans="1:5" x14ac:dyDescent="0.3">
      <c r="A151" s="336" t="s">
        <v>170</v>
      </c>
      <c r="B151" s="335">
        <v>1.002001007E+18</v>
      </c>
      <c r="C151" s="44">
        <v>512064531.54000002</v>
      </c>
      <c r="D151" s="331">
        <v>-825409.52</v>
      </c>
      <c r="E151" s="331">
        <f t="shared" si="3"/>
        <v>511239122.02000004</v>
      </c>
    </row>
    <row r="152" spans="1:5" x14ac:dyDescent="0.3">
      <c r="A152" s="336" t="s">
        <v>171</v>
      </c>
      <c r="B152" s="335">
        <v>1.002001007E+18</v>
      </c>
      <c r="C152" s="44">
        <v>512064531.54000002</v>
      </c>
      <c r="D152" s="331">
        <v>-825409.52</v>
      </c>
      <c r="E152" s="331">
        <f t="shared" si="3"/>
        <v>511239122.02000004</v>
      </c>
    </row>
    <row r="153" spans="1:5" x14ac:dyDescent="0.3">
      <c r="A153" s="336" t="s">
        <v>172</v>
      </c>
      <c r="B153" s="335">
        <v>1.002001007E+18</v>
      </c>
      <c r="C153" s="44">
        <v>512064531.54000002</v>
      </c>
      <c r="D153" s="331">
        <v>-825409.52</v>
      </c>
      <c r="E153" s="331">
        <f t="shared" si="3"/>
        <v>511239122.02000004</v>
      </c>
    </row>
    <row r="154" spans="1:5" x14ac:dyDescent="0.3">
      <c r="A154" s="336" t="s">
        <v>173</v>
      </c>
      <c r="B154" s="335">
        <v>1.002001007E+18</v>
      </c>
      <c r="C154" s="44">
        <v>512028807.19</v>
      </c>
      <c r="D154" s="331">
        <v>-809964.3</v>
      </c>
      <c r="E154" s="331">
        <f t="shared" si="3"/>
        <v>511218842.88999999</v>
      </c>
    </row>
    <row r="155" spans="1:5" x14ac:dyDescent="0.3">
      <c r="A155" s="336" t="s">
        <v>174</v>
      </c>
      <c r="B155" s="335">
        <v>1.002001007E+18</v>
      </c>
      <c r="C155" s="44">
        <v>512028807.19</v>
      </c>
      <c r="D155" s="331">
        <v>-809964.3</v>
      </c>
      <c r="E155" s="331">
        <f t="shared" si="3"/>
        <v>511218842.88999999</v>
      </c>
    </row>
    <row r="156" spans="1:5" x14ac:dyDescent="0.3">
      <c r="A156" s="336" t="s">
        <v>175</v>
      </c>
      <c r="B156" s="335">
        <v>1.002001007E+18</v>
      </c>
      <c r="C156" s="44">
        <v>512028807.19</v>
      </c>
      <c r="D156" s="331">
        <v>-809964.3</v>
      </c>
      <c r="E156" s="331">
        <f t="shared" si="3"/>
        <v>511218842.88999999</v>
      </c>
    </row>
    <row r="157" spans="1:5" x14ac:dyDescent="0.3">
      <c r="A157" s="336" t="s">
        <v>176</v>
      </c>
      <c r="B157" s="335">
        <v>1.002001007E+18</v>
      </c>
      <c r="C157" s="44">
        <v>512028807.19</v>
      </c>
      <c r="D157" s="331">
        <v>-792723.08</v>
      </c>
      <c r="E157" s="331">
        <f t="shared" si="3"/>
        <v>511236084.11000001</v>
      </c>
    </row>
    <row r="158" spans="1:5" x14ac:dyDescent="0.3">
      <c r="A158" s="336" t="s">
        <v>177</v>
      </c>
      <c r="B158" s="335">
        <v>1.002001007E+18</v>
      </c>
      <c r="C158" s="44">
        <v>512028807.19</v>
      </c>
      <c r="D158" s="331">
        <v>-792723.08</v>
      </c>
      <c r="E158" s="331">
        <f t="shared" si="3"/>
        <v>511236084.11000001</v>
      </c>
    </row>
    <row r="159" spans="1:5" x14ac:dyDescent="0.3">
      <c r="A159" s="336" t="s">
        <v>178</v>
      </c>
      <c r="B159" s="335">
        <v>1.002001007E+18</v>
      </c>
      <c r="C159" s="44">
        <v>509658830.49000001</v>
      </c>
      <c r="D159" s="331">
        <v>-509658830.49000001</v>
      </c>
      <c r="E159" s="331">
        <f t="shared" si="3"/>
        <v>0</v>
      </c>
    </row>
    <row r="160" spans="1:5" x14ac:dyDescent="0.3">
      <c r="A160" s="336" t="s">
        <v>179</v>
      </c>
      <c r="B160" s="335">
        <v>1.002001007E+18</v>
      </c>
      <c r="C160" s="44">
        <v>509658830.49000001</v>
      </c>
      <c r="D160" s="331">
        <v>-509658830.49000001</v>
      </c>
      <c r="E160" s="331">
        <f t="shared" si="3"/>
        <v>0</v>
      </c>
    </row>
    <row r="161" spans="1:5" x14ac:dyDescent="0.3">
      <c r="A161" s="336" t="s">
        <v>180</v>
      </c>
      <c r="B161" s="335">
        <v>1.002001007E+18</v>
      </c>
      <c r="C161" s="44">
        <v>505521209.25</v>
      </c>
      <c r="D161" s="331">
        <v>-505521209.25</v>
      </c>
      <c r="E161" s="331">
        <f t="shared" si="3"/>
        <v>0</v>
      </c>
    </row>
    <row r="162" spans="1:5" x14ac:dyDescent="0.3">
      <c r="A162" s="336" t="s">
        <v>181</v>
      </c>
      <c r="B162" s="335">
        <v>1.002001007E+18</v>
      </c>
      <c r="C162" s="44">
        <v>505521209.25</v>
      </c>
      <c r="D162" s="331">
        <v>-505521209.25</v>
      </c>
      <c r="E162" s="331">
        <f t="shared" si="3"/>
        <v>0</v>
      </c>
    </row>
    <row r="163" spans="1:5" x14ac:dyDescent="0.3">
      <c r="A163" s="336" t="s">
        <v>182</v>
      </c>
      <c r="B163" s="335">
        <v>1.002001007E+18</v>
      </c>
      <c r="C163" s="44">
        <v>202208534.59999999</v>
      </c>
      <c r="D163" s="331">
        <v>-202208534.59999999</v>
      </c>
      <c r="E163" s="331">
        <f t="shared" si="3"/>
        <v>0</v>
      </c>
    </row>
    <row r="164" spans="1:5" x14ac:dyDescent="0.3">
      <c r="A164" s="336" t="s">
        <v>183</v>
      </c>
      <c r="B164" s="335">
        <v>1.002001007E+18</v>
      </c>
      <c r="C164" s="44">
        <v>252759042.47999999</v>
      </c>
      <c r="D164" s="331">
        <v>-252759042.47999999</v>
      </c>
      <c r="E164" s="331">
        <f t="shared" si="3"/>
        <v>0</v>
      </c>
    </row>
    <row r="165" spans="1:5" x14ac:dyDescent="0.3">
      <c r="A165" s="336" t="s">
        <v>184</v>
      </c>
      <c r="B165" s="335">
        <v>1.002001007E+18</v>
      </c>
      <c r="C165" s="44">
        <v>252759042.47999999</v>
      </c>
      <c r="D165" s="331">
        <v>-252759042.47999999</v>
      </c>
      <c r="E165" s="331">
        <f t="shared" si="3"/>
        <v>0</v>
      </c>
    </row>
    <row r="166" spans="1:5" x14ac:dyDescent="0.3">
      <c r="A166" s="336" t="s">
        <v>185</v>
      </c>
      <c r="B166" s="335">
        <v>1.002001007E+18</v>
      </c>
      <c r="C166" s="44">
        <v>252759042.47999999</v>
      </c>
      <c r="D166" s="331">
        <v>-252759042.47999999</v>
      </c>
      <c r="E166" s="331">
        <f t="shared" si="3"/>
        <v>0</v>
      </c>
    </row>
    <row r="167" spans="1:5" x14ac:dyDescent="0.3">
      <c r="A167" s="336" t="s">
        <v>186</v>
      </c>
      <c r="B167" s="335">
        <v>1.002001007E+18</v>
      </c>
      <c r="C167" s="44">
        <v>252759042.47999999</v>
      </c>
      <c r="D167" s="331">
        <v>-252759042.47999999</v>
      </c>
      <c r="E167" s="331">
        <f t="shared" si="3"/>
        <v>0</v>
      </c>
    </row>
    <row r="168" spans="1:5" x14ac:dyDescent="0.3">
      <c r="A168" s="336" t="s">
        <v>187</v>
      </c>
      <c r="B168" s="335">
        <v>1.002001007E+18</v>
      </c>
      <c r="C168" s="44">
        <v>252759042.47999999</v>
      </c>
      <c r="D168" s="331">
        <v>-252759042.47999999</v>
      </c>
      <c r="E168" s="331">
        <f t="shared" si="3"/>
        <v>0</v>
      </c>
    </row>
    <row r="169" spans="1:5" x14ac:dyDescent="0.3">
      <c r="A169" s="336" t="s">
        <v>188</v>
      </c>
      <c r="B169" s="335">
        <v>1.002001007E+18</v>
      </c>
      <c r="C169" s="44">
        <v>252759042.47999999</v>
      </c>
      <c r="D169" s="331">
        <v>-252759042.47999999</v>
      </c>
      <c r="E169" s="331">
        <f t="shared" si="3"/>
        <v>0</v>
      </c>
    </row>
    <row r="170" spans="1:5" x14ac:dyDescent="0.3">
      <c r="A170" s="336" t="s">
        <v>189</v>
      </c>
      <c r="B170" s="335">
        <v>1.002001007E+18</v>
      </c>
      <c r="C170" s="44">
        <v>252759042.47999999</v>
      </c>
      <c r="D170" s="331">
        <v>-252759042.47999999</v>
      </c>
      <c r="E170" s="331">
        <f t="shared" si="3"/>
        <v>0</v>
      </c>
    </row>
    <row r="171" spans="1:5" x14ac:dyDescent="0.3">
      <c r="A171" s="336" t="s">
        <v>190</v>
      </c>
      <c r="B171" s="335">
        <v>1.002001007E+18</v>
      </c>
      <c r="C171" s="44">
        <v>252759042.47999999</v>
      </c>
      <c r="D171" s="331">
        <v>-252759042.47999999</v>
      </c>
      <c r="E171" s="331">
        <f t="shared" si="3"/>
        <v>0</v>
      </c>
    </row>
    <row r="172" spans="1:5" x14ac:dyDescent="0.3">
      <c r="A172" s="336" t="s">
        <v>191</v>
      </c>
      <c r="B172" s="335">
        <v>1.002001007E+18</v>
      </c>
      <c r="C172" s="44">
        <v>151655424.62</v>
      </c>
      <c r="D172" s="331">
        <v>-151655424.62</v>
      </c>
      <c r="E172" s="331">
        <f t="shared" si="3"/>
        <v>0</v>
      </c>
    </row>
    <row r="173" spans="1:5" x14ac:dyDescent="0.3">
      <c r="A173" s="336" t="s">
        <v>192</v>
      </c>
      <c r="B173" s="335">
        <v>1.002001007E+18</v>
      </c>
      <c r="C173" s="44">
        <v>151655424.62</v>
      </c>
      <c r="D173" s="331">
        <v>-151655424.62</v>
      </c>
      <c r="E173" s="331">
        <f t="shared" si="3"/>
        <v>0</v>
      </c>
    </row>
    <row r="174" spans="1:5" x14ac:dyDescent="0.3">
      <c r="A174" s="336" t="s">
        <v>193</v>
      </c>
      <c r="B174" s="335">
        <v>1.002001007E+18</v>
      </c>
      <c r="C174" s="44">
        <v>151655424.62</v>
      </c>
      <c r="D174" s="331">
        <v>-151655424.62</v>
      </c>
      <c r="E174" s="331">
        <f t="shared" si="3"/>
        <v>0</v>
      </c>
    </row>
    <row r="175" spans="1:5" x14ac:dyDescent="0.3">
      <c r="A175" s="336" t="s">
        <v>194</v>
      </c>
      <c r="B175" s="335">
        <v>1.002001007E+18</v>
      </c>
      <c r="C175" s="44">
        <v>151655424.62</v>
      </c>
      <c r="D175" s="331">
        <v>-151655424.62</v>
      </c>
      <c r="E175" s="331">
        <f t="shared" si="3"/>
        <v>0</v>
      </c>
    </row>
    <row r="176" spans="1:5" x14ac:dyDescent="0.3">
      <c r="A176" s="336" t="s">
        <v>195</v>
      </c>
      <c r="B176" s="335">
        <v>1.002001007E+18</v>
      </c>
      <c r="C176" s="44">
        <v>151655424.62</v>
      </c>
      <c r="D176" s="331">
        <v>-151655424.62</v>
      </c>
      <c r="E176" s="331">
        <f t="shared" si="3"/>
        <v>0</v>
      </c>
    </row>
    <row r="177" spans="1:5" x14ac:dyDescent="0.3">
      <c r="A177" s="336" t="s">
        <v>196</v>
      </c>
      <c r="B177" s="335">
        <v>1.002001007E+18</v>
      </c>
      <c r="C177" s="44">
        <v>151655424.62</v>
      </c>
      <c r="D177" s="331">
        <v>-151655424.62</v>
      </c>
      <c r="E177" s="331">
        <f t="shared" si="3"/>
        <v>0</v>
      </c>
    </row>
    <row r="178" spans="1:5" x14ac:dyDescent="0.3">
      <c r="A178" s="336" t="s">
        <v>197</v>
      </c>
      <c r="B178" s="335">
        <v>1.002001007E+18</v>
      </c>
      <c r="C178" s="44">
        <v>151655424.62</v>
      </c>
      <c r="D178" s="331">
        <v>-151655424.62</v>
      </c>
      <c r="E178" s="331">
        <f t="shared" si="3"/>
        <v>0</v>
      </c>
    </row>
    <row r="179" spans="1:5" x14ac:dyDescent="0.3">
      <c r="A179" s="336" t="s">
        <v>198</v>
      </c>
      <c r="B179" s="335">
        <v>1.002001007E+18</v>
      </c>
      <c r="C179" s="44">
        <v>151655424.62</v>
      </c>
      <c r="D179" s="331">
        <v>-151655424.62</v>
      </c>
      <c r="E179" s="331">
        <f t="shared" si="3"/>
        <v>0</v>
      </c>
    </row>
    <row r="180" spans="1:5" x14ac:dyDescent="0.3">
      <c r="A180" s="336" t="s">
        <v>199</v>
      </c>
      <c r="B180" s="335">
        <v>1.002001007E+18</v>
      </c>
      <c r="C180" s="44">
        <v>151655424.62</v>
      </c>
      <c r="D180" s="331">
        <v>-151655424.62</v>
      </c>
      <c r="E180" s="331">
        <f t="shared" si="3"/>
        <v>0</v>
      </c>
    </row>
    <row r="181" spans="1:5" x14ac:dyDescent="0.3">
      <c r="A181" s="336" t="s">
        <v>200</v>
      </c>
      <c r="B181" s="335">
        <v>1.002001007E+18</v>
      </c>
      <c r="C181" s="44">
        <v>151655424.62</v>
      </c>
      <c r="D181" s="331">
        <v>-151655424.62</v>
      </c>
      <c r="E181" s="331">
        <f t="shared" si="3"/>
        <v>0</v>
      </c>
    </row>
    <row r="182" spans="1:5" x14ac:dyDescent="0.3">
      <c r="A182" s="336" t="s">
        <v>201</v>
      </c>
      <c r="B182" s="335">
        <v>1.002001007E+18</v>
      </c>
      <c r="C182" s="44">
        <v>151655424.62</v>
      </c>
      <c r="D182" s="331">
        <v>-151655424.62</v>
      </c>
      <c r="E182" s="331">
        <f t="shared" si="3"/>
        <v>0</v>
      </c>
    </row>
    <row r="183" spans="1:5" x14ac:dyDescent="0.3">
      <c r="A183" s="336" t="s">
        <v>202</v>
      </c>
      <c r="B183" s="335">
        <v>1.002001007E+18</v>
      </c>
      <c r="C183" s="44">
        <v>151655424.62</v>
      </c>
      <c r="D183" s="331">
        <v>-151655424.62</v>
      </c>
      <c r="E183" s="331">
        <f t="shared" si="3"/>
        <v>0</v>
      </c>
    </row>
    <row r="184" spans="1:5" x14ac:dyDescent="0.3">
      <c r="A184" s="336" t="s">
        <v>203</v>
      </c>
      <c r="B184" s="335">
        <v>1.002001007E+18</v>
      </c>
      <c r="C184" s="44">
        <v>505929076.13</v>
      </c>
      <c r="D184" s="331">
        <v>-2034.37</v>
      </c>
      <c r="E184" s="331">
        <f t="shared" si="3"/>
        <v>505927041.75999999</v>
      </c>
    </row>
    <row r="185" spans="1:5" x14ac:dyDescent="0.3">
      <c r="A185" s="336" t="s">
        <v>204</v>
      </c>
      <c r="B185" s="335">
        <v>1.002001007E+18</v>
      </c>
      <c r="C185" s="44">
        <v>505929076.13</v>
      </c>
      <c r="D185" s="331">
        <v>-2034.37</v>
      </c>
      <c r="E185" s="331">
        <f t="shared" si="3"/>
        <v>505927041.75999999</v>
      </c>
    </row>
    <row r="186" spans="1:5" x14ac:dyDescent="0.3">
      <c r="A186" s="336" t="s">
        <v>205</v>
      </c>
      <c r="B186" s="335">
        <v>1.002001007E+18</v>
      </c>
      <c r="C186" s="44">
        <v>505929076.13</v>
      </c>
      <c r="D186" s="331">
        <v>-2034.37</v>
      </c>
      <c r="E186" s="331">
        <f t="shared" si="3"/>
        <v>505927041.75999999</v>
      </c>
    </row>
    <row r="187" spans="1:5" x14ac:dyDescent="0.3">
      <c r="A187" s="336" t="s">
        <v>206</v>
      </c>
      <c r="B187" s="335">
        <v>1.002001007E+18</v>
      </c>
      <c r="C187" s="44">
        <v>505929076.13</v>
      </c>
      <c r="D187" s="331">
        <v>-2034.37</v>
      </c>
      <c r="E187" s="331">
        <f t="shared" si="3"/>
        <v>505927041.75999999</v>
      </c>
    </row>
    <row r="188" spans="1:5" x14ac:dyDescent="0.3">
      <c r="A188" s="336" t="s">
        <v>207</v>
      </c>
      <c r="B188" s="335">
        <v>1.002001007E+18</v>
      </c>
      <c r="C188" s="44">
        <v>505929076.13</v>
      </c>
      <c r="D188" s="331">
        <v>-2034.37</v>
      </c>
      <c r="E188" s="331">
        <f t="shared" si="3"/>
        <v>505927041.75999999</v>
      </c>
    </row>
    <row r="189" spans="1:5" x14ac:dyDescent="0.3">
      <c r="A189" s="336" t="s">
        <v>208</v>
      </c>
      <c r="B189" s="335">
        <v>1.002001007E+18</v>
      </c>
      <c r="C189" s="44">
        <v>505929076.13</v>
      </c>
      <c r="D189" s="331">
        <v>-2034.37</v>
      </c>
      <c r="E189" s="331">
        <f>+C189+D189</f>
        <v>505927041.75999999</v>
      </c>
    </row>
    <row r="190" spans="1:5" x14ac:dyDescent="0.3">
      <c r="A190" s="336" t="s">
        <v>209</v>
      </c>
      <c r="B190" s="335">
        <v>1.002001007E+18</v>
      </c>
      <c r="C190" s="44">
        <v>252128798.25</v>
      </c>
      <c r="D190" s="331">
        <v>-252128798.25</v>
      </c>
      <c r="E190" s="331">
        <f t="shared" si="3"/>
        <v>0</v>
      </c>
    </row>
    <row r="191" spans="1:5" x14ac:dyDescent="0.3">
      <c r="A191" s="336" t="s">
        <v>210</v>
      </c>
      <c r="B191" s="335">
        <v>1.002001007E+18</v>
      </c>
      <c r="C191" s="44">
        <v>252128798.25</v>
      </c>
      <c r="D191" s="331">
        <v>-252128798.25</v>
      </c>
      <c r="E191" s="331">
        <f t="shared" si="3"/>
        <v>0</v>
      </c>
    </row>
    <row r="192" spans="1:5" x14ac:dyDescent="0.3">
      <c r="A192" s="336" t="s">
        <v>211</v>
      </c>
      <c r="B192" s="335">
        <v>1.002001007E+18</v>
      </c>
      <c r="C192" s="44">
        <v>252128798.25</v>
      </c>
      <c r="D192" s="331">
        <v>-252128798.25</v>
      </c>
      <c r="E192" s="331">
        <f t="shared" si="3"/>
        <v>0</v>
      </c>
    </row>
    <row r="193" spans="1:5" x14ac:dyDescent="0.3">
      <c r="A193" s="336" t="s">
        <v>212</v>
      </c>
      <c r="B193" s="335">
        <v>1.002001007E+18</v>
      </c>
      <c r="C193" s="44">
        <v>252128798.25</v>
      </c>
      <c r="D193" s="331">
        <v>-252128798.25</v>
      </c>
      <c r="E193" s="331">
        <f t="shared" si="3"/>
        <v>0</v>
      </c>
    </row>
    <row r="194" spans="1:5" x14ac:dyDescent="0.3">
      <c r="A194" s="336" t="s">
        <v>213</v>
      </c>
      <c r="B194" s="335">
        <v>1.002001007E+18</v>
      </c>
      <c r="C194" s="44">
        <v>252128798.25</v>
      </c>
      <c r="D194" s="331">
        <v>-252128798.25</v>
      </c>
      <c r="E194" s="331">
        <f t="shared" si="3"/>
        <v>0</v>
      </c>
    </row>
    <row r="195" spans="1:5" x14ac:dyDescent="0.3">
      <c r="A195" s="336" t="s">
        <v>214</v>
      </c>
      <c r="B195" s="335">
        <v>1.002001007E+18</v>
      </c>
      <c r="C195" s="44">
        <v>252128798.25</v>
      </c>
      <c r="D195" s="331">
        <v>-252128798.25</v>
      </c>
      <c r="E195" s="331">
        <f t="shared" si="3"/>
        <v>0</v>
      </c>
    </row>
    <row r="196" spans="1:5" x14ac:dyDescent="0.3">
      <c r="A196" s="336" t="s">
        <v>215</v>
      </c>
      <c r="B196" s="335">
        <v>1.002001007E+18</v>
      </c>
      <c r="C196" s="44">
        <v>252128798.25</v>
      </c>
      <c r="D196" s="331">
        <v>-252128798.25</v>
      </c>
      <c r="E196" s="331">
        <f t="shared" ref="E196:E247" si="4">+C196+D196</f>
        <v>0</v>
      </c>
    </row>
    <row r="197" spans="1:5" x14ac:dyDescent="0.3">
      <c r="A197" s="336" t="s">
        <v>216</v>
      </c>
      <c r="B197" s="335">
        <v>1.002001007E+18</v>
      </c>
      <c r="C197" s="44">
        <v>252128798.25</v>
      </c>
      <c r="D197" s="331">
        <v>-252128798.25</v>
      </c>
      <c r="E197" s="331">
        <f t="shared" si="4"/>
        <v>0</v>
      </c>
    </row>
    <row r="198" spans="1:5" x14ac:dyDescent="0.3">
      <c r="A198" s="336" t="s">
        <v>217</v>
      </c>
      <c r="B198" s="335">
        <v>1.002001007E+18</v>
      </c>
      <c r="C198" s="44">
        <v>252112323.75</v>
      </c>
      <c r="D198" s="331">
        <v>-252112323.75</v>
      </c>
      <c r="E198" s="331">
        <f t="shared" si="4"/>
        <v>0</v>
      </c>
    </row>
    <row r="199" spans="1:5" x14ac:dyDescent="0.3">
      <c r="A199" s="336" t="s">
        <v>218</v>
      </c>
      <c r="B199" s="335">
        <v>1.002001007E+18</v>
      </c>
      <c r="C199" s="44">
        <v>252112323.75</v>
      </c>
      <c r="D199" s="331">
        <v>-252112323.75</v>
      </c>
      <c r="E199" s="331">
        <f t="shared" si="4"/>
        <v>0</v>
      </c>
    </row>
    <row r="200" spans="1:5" x14ac:dyDescent="0.3">
      <c r="A200" s="336" t="s">
        <v>219</v>
      </c>
      <c r="B200" s="335">
        <v>1.002001007E+18</v>
      </c>
      <c r="C200" s="44">
        <v>252112323.75</v>
      </c>
      <c r="D200" s="331">
        <v>-252112323.75</v>
      </c>
      <c r="E200" s="331">
        <f t="shared" si="4"/>
        <v>0</v>
      </c>
    </row>
    <row r="201" spans="1:5" x14ac:dyDescent="0.3">
      <c r="A201" s="336" t="s">
        <v>220</v>
      </c>
      <c r="B201" s="335">
        <v>1.002001007E+18</v>
      </c>
      <c r="C201" s="44">
        <v>252112323.75</v>
      </c>
      <c r="D201" s="331">
        <v>-252112323.75</v>
      </c>
      <c r="E201" s="331">
        <f t="shared" si="4"/>
        <v>0</v>
      </c>
    </row>
    <row r="202" spans="1:5" x14ac:dyDescent="0.3">
      <c r="A202" s="336" t="s">
        <v>221</v>
      </c>
      <c r="B202" s="335">
        <v>1.002001007E+18</v>
      </c>
      <c r="C202" s="44">
        <v>252112323.75</v>
      </c>
      <c r="D202" s="331">
        <v>-252112323.75</v>
      </c>
      <c r="E202" s="331">
        <f t="shared" si="4"/>
        <v>0</v>
      </c>
    </row>
    <row r="203" spans="1:5" x14ac:dyDescent="0.3">
      <c r="A203" s="336" t="s">
        <v>222</v>
      </c>
      <c r="B203" s="335">
        <v>1.002001007E+18</v>
      </c>
      <c r="C203" s="44">
        <v>252112323.75</v>
      </c>
      <c r="D203" s="331">
        <v>-252112323.75</v>
      </c>
      <c r="E203" s="331">
        <f t="shared" si="4"/>
        <v>0</v>
      </c>
    </row>
    <row r="204" spans="1:5" x14ac:dyDescent="0.3">
      <c r="A204" s="336" t="s">
        <v>223</v>
      </c>
      <c r="B204" s="335">
        <v>1.002001007E+18</v>
      </c>
      <c r="C204" s="44">
        <v>252112323.75</v>
      </c>
      <c r="D204" s="331">
        <v>-252112323.75</v>
      </c>
      <c r="E204" s="331">
        <f t="shared" si="4"/>
        <v>0</v>
      </c>
    </row>
    <row r="205" spans="1:5" x14ac:dyDescent="0.3">
      <c r="A205" s="336" t="s">
        <v>224</v>
      </c>
      <c r="B205" s="335">
        <v>1.002001007E+18</v>
      </c>
      <c r="C205" s="44">
        <v>252112323.75</v>
      </c>
      <c r="D205" s="331">
        <v>-252112323.75</v>
      </c>
      <c r="E205" s="331">
        <f t="shared" si="4"/>
        <v>0</v>
      </c>
    </row>
    <row r="206" spans="1:5" x14ac:dyDescent="0.3">
      <c r="A206" s="336" t="s">
        <v>225</v>
      </c>
      <c r="B206" s="335">
        <v>1.002001007E+18</v>
      </c>
      <c r="C206" s="44">
        <v>252112323.75</v>
      </c>
      <c r="D206" s="331">
        <v>-252112323.75</v>
      </c>
      <c r="E206" s="331">
        <f t="shared" si="4"/>
        <v>0</v>
      </c>
    </row>
    <row r="207" spans="1:5" x14ac:dyDescent="0.3">
      <c r="A207" s="336" t="s">
        <v>226</v>
      </c>
      <c r="B207" s="335">
        <v>1.002001007E+18</v>
      </c>
      <c r="C207" s="44">
        <v>252112323.75</v>
      </c>
      <c r="D207" s="331">
        <v>-252112323.75</v>
      </c>
      <c r="E207" s="331">
        <f t="shared" si="4"/>
        <v>0</v>
      </c>
    </row>
    <row r="208" spans="1:5" x14ac:dyDescent="0.3">
      <c r="A208" s="336" t="s">
        <v>227</v>
      </c>
      <c r="B208" s="335">
        <v>1.002001007E+18</v>
      </c>
      <c r="C208" s="44">
        <v>252112323.75</v>
      </c>
      <c r="D208" s="331">
        <v>-252112323.75</v>
      </c>
      <c r="E208" s="331">
        <f t="shared" si="4"/>
        <v>0</v>
      </c>
    </row>
    <row r="209" spans="1:5" x14ac:dyDescent="0.3">
      <c r="A209" s="336" t="s">
        <v>228</v>
      </c>
      <c r="B209" s="335">
        <v>1.002001007E+18</v>
      </c>
      <c r="C209" s="44">
        <v>252112323.75</v>
      </c>
      <c r="D209" s="331">
        <v>-252112323.75</v>
      </c>
      <c r="E209" s="331">
        <f t="shared" si="4"/>
        <v>0</v>
      </c>
    </row>
    <row r="210" spans="1:5" x14ac:dyDescent="0.3">
      <c r="A210" s="336" t="s">
        <v>229</v>
      </c>
      <c r="B210" s="335">
        <v>1.002001007E+18</v>
      </c>
      <c r="C210" s="44">
        <v>522420302.10000002</v>
      </c>
      <c r="D210" s="331">
        <v>-522420302.10000002</v>
      </c>
      <c r="E210" s="331">
        <f t="shared" si="4"/>
        <v>0</v>
      </c>
    </row>
    <row r="211" spans="1:5" x14ac:dyDescent="0.3">
      <c r="A211" s="336" t="s">
        <v>230</v>
      </c>
      <c r="B211" s="335">
        <v>1.002001007E+18</v>
      </c>
      <c r="C211" s="44">
        <v>512212307.14999998</v>
      </c>
      <c r="D211" s="331">
        <v>-663987.92000000004</v>
      </c>
      <c r="E211" s="331">
        <f t="shared" si="4"/>
        <v>511548319.22999996</v>
      </c>
    </row>
    <row r="212" spans="1:5" x14ac:dyDescent="0.3">
      <c r="A212" s="336" t="s">
        <v>231</v>
      </c>
      <c r="B212" s="335">
        <v>1.002001007E+18</v>
      </c>
      <c r="C212" s="44">
        <v>512173717.43000001</v>
      </c>
      <c r="D212" s="331">
        <v>-647305.18000000005</v>
      </c>
      <c r="E212" s="331">
        <f t="shared" si="4"/>
        <v>511526412.25</v>
      </c>
    </row>
    <row r="213" spans="1:5" x14ac:dyDescent="0.3">
      <c r="A213" s="336" t="s">
        <v>232</v>
      </c>
      <c r="B213" s="335">
        <v>1.002001007E+18</v>
      </c>
      <c r="C213" s="44">
        <v>512173717.43000001</v>
      </c>
      <c r="D213" s="331">
        <v>-647305.18000000005</v>
      </c>
      <c r="E213" s="331">
        <f t="shared" si="4"/>
        <v>511526412.25</v>
      </c>
    </row>
    <row r="214" spans="1:5" x14ac:dyDescent="0.3">
      <c r="A214" s="336" t="s">
        <v>233</v>
      </c>
      <c r="B214" s="335">
        <v>1.002001007E+18</v>
      </c>
      <c r="C214" s="44">
        <v>512173717.43000001</v>
      </c>
      <c r="D214" s="331">
        <v>-647305.18000000005</v>
      </c>
      <c r="E214" s="331">
        <f t="shared" si="4"/>
        <v>511526412.25</v>
      </c>
    </row>
    <row r="215" spans="1:5" x14ac:dyDescent="0.3">
      <c r="A215" s="336" t="s">
        <v>234</v>
      </c>
      <c r="B215" s="335">
        <v>1.002001007E+18</v>
      </c>
      <c r="C215" s="44">
        <v>5049434107</v>
      </c>
      <c r="D215" s="331">
        <v>-5049434107</v>
      </c>
      <c r="E215" s="331">
        <f t="shared" si="4"/>
        <v>0</v>
      </c>
    </row>
    <row r="216" spans="1:5" x14ac:dyDescent="0.3">
      <c r="A216" s="336" t="s">
        <v>235</v>
      </c>
      <c r="B216" s="335">
        <v>1.002001007E+18</v>
      </c>
      <c r="C216" s="44">
        <v>5049270123.5</v>
      </c>
      <c r="D216" s="331">
        <v>-5049270123.5</v>
      </c>
      <c r="E216" s="331">
        <f t="shared" si="4"/>
        <v>0</v>
      </c>
    </row>
    <row r="217" spans="1:5" x14ac:dyDescent="0.3">
      <c r="A217" s="336" t="s">
        <v>236</v>
      </c>
      <c r="B217" s="335">
        <v>1.002001007E+18</v>
      </c>
      <c r="C217" s="44">
        <v>509018468.39999998</v>
      </c>
      <c r="D217" s="331">
        <v>-509018468.39999998</v>
      </c>
      <c r="E217" s="331">
        <f t="shared" si="4"/>
        <v>0</v>
      </c>
    </row>
    <row r="218" spans="1:5" x14ac:dyDescent="0.3">
      <c r="A218" s="336" t="s">
        <v>237</v>
      </c>
      <c r="B218" s="335">
        <v>1.002001007E+18</v>
      </c>
      <c r="C218" s="44">
        <v>509018468.39999998</v>
      </c>
      <c r="D218" s="331">
        <v>-509018468.39999998</v>
      </c>
      <c r="E218" s="331">
        <f t="shared" si="4"/>
        <v>0</v>
      </c>
    </row>
    <row r="219" spans="1:5" x14ac:dyDescent="0.3">
      <c r="A219" s="336" t="s">
        <v>238</v>
      </c>
      <c r="B219" s="335">
        <v>1.002001007E+18</v>
      </c>
      <c r="C219" s="44">
        <v>500060434.58999997</v>
      </c>
      <c r="D219" s="331">
        <v>-500060434.58999997</v>
      </c>
      <c r="E219" s="331">
        <f t="shared" si="4"/>
        <v>0</v>
      </c>
    </row>
    <row r="220" spans="1:5" x14ac:dyDescent="0.3">
      <c r="A220" s="336" t="s">
        <v>239</v>
      </c>
      <c r="B220" s="335">
        <v>1.002001007E+18</v>
      </c>
      <c r="C220" s="44">
        <v>250761549.47999999</v>
      </c>
      <c r="D220" s="331">
        <v>-250761549.47999999</v>
      </c>
      <c r="E220" s="331">
        <f t="shared" si="4"/>
        <v>0</v>
      </c>
    </row>
    <row r="221" spans="1:5" x14ac:dyDescent="0.3">
      <c r="A221" s="336" t="s">
        <v>240</v>
      </c>
      <c r="B221" s="335">
        <v>1.002001007E+18</v>
      </c>
      <c r="C221" s="44">
        <v>250761549.47999999</v>
      </c>
      <c r="D221" s="331">
        <v>-250761549.47999999</v>
      </c>
      <c r="E221" s="331">
        <f t="shared" si="4"/>
        <v>0</v>
      </c>
    </row>
    <row r="222" spans="1:5" x14ac:dyDescent="0.3">
      <c r="A222" s="336" t="s">
        <v>241</v>
      </c>
      <c r="B222" s="335">
        <v>1.002001007E+18</v>
      </c>
      <c r="C222" s="44">
        <v>250761549.47999999</v>
      </c>
      <c r="D222" s="331">
        <v>-250761549.47999999</v>
      </c>
      <c r="E222" s="331">
        <f t="shared" si="4"/>
        <v>0</v>
      </c>
    </row>
    <row r="223" spans="1:5" x14ac:dyDescent="0.3">
      <c r="A223" s="336" t="s">
        <v>242</v>
      </c>
      <c r="B223" s="335">
        <v>1.002001007E+18</v>
      </c>
      <c r="C223" s="44">
        <v>250761549.47999999</v>
      </c>
      <c r="D223" s="331">
        <v>-250761549.47999999</v>
      </c>
      <c r="E223" s="331">
        <f t="shared" si="4"/>
        <v>0</v>
      </c>
    </row>
    <row r="224" spans="1:5" x14ac:dyDescent="0.3">
      <c r="A224" s="336" t="s">
        <v>243</v>
      </c>
      <c r="B224" s="335">
        <v>1.002001007E+18</v>
      </c>
      <c r="C224" s="44">
        <v>250761549.47999999</v>
      </c>
      <c r="D224" s="331">
        <v>-250761549.47999999</v>
      </c>
      <c r="E224" s="331">
        <f t="shared" si="4"/>
        <v>0</v>
      </c>
    </row>
    <row r="225" spans="1:5" x14ac:dyDescent="0.3">
      <c r="A225" s="336" t="s">
        <v>244</v>
      </c>
      <c r="B225" s="335">
        <v>1.002001007E+18</v>
      </c>
      <c r="C225" s="44">
        <v>250761549.47999999</v>
      </c>
      <c r="D225" s="331">
        <v>-250761549.47999999</v>
      </c>
      <c r="E225" s="331">
        <f t="shared" si="4"/>
        <v>0</v>
      </c>
    </row>
    <row r="226" spans="1:5" x14ac:dyDescent="0.3">
      <c r="A226" s="336" t="s">
        <v>245</v>
      </c>
      <c r="B226" s="335">
        <v>1.002001007E+18</v>
      </c>
      <c r="C226" s="44">
        <v>250761549.47999999</v>
      </c>
      <c r="D226" s="331">
        <v>-250761549.47999999</v>
      </c>
      <c r="E226" s="331">
        <f t="shared" si="4"/>
        <v>0</v>
      </c>
    </row>
    <row r="227" spans="1:5" x14ac:dyDescent="0.3">
      <c r="A227" s="336" t="s">
        <v>246</v>
      </c>
      <c r="B227" s="335">
        <v>1.002001007E+18</v>
      </c>
      <c r="C227" s="44">
        <v>250761549.47999999</v>
      </c>
      <c r="D227" s="331">
        <v>-250761549.47999999</v>
      </c>
      <c r="E227" s="331">
        <f t="shared" si="4"/>
        <v>0</v>
      </c>
    </row>
    <row r="228" spans="1:5" x14ac:dyDescent="0.3">
      <c r="A228" s="336" t="s">
        <v>247</v>
      </c>
      <c r="B228" s="335">
        <v>1.002001007E+18</v>
      </c>
      <c r="C228" s="44">
        <v>250761549.47999999</v>
      </c>
      <c r="D228" s="331">
        <v>-250761549.47999999</v>
      </c>
      <c r="E228" s="331">
        <f t="shared" si="4"/>
        <v>0</v>
      </c>
    </row>
    <row r="229" spans="1:5" x14ac:dyDescent="0.3">
      <c r="A229" s="336" t="s">
        <v>248</v>
      </c>
      <c r="B229" s="335">
        <v>1.002001007E+18</v>
      </c>
      <c r="C229" s="44">
        <v>250761549.47999999</v>
      </c>
      <c r="D229" s="331">
        <v>-250761549.47999999</v>
      </c>
      <c r="E229" s="331">
        <f t="shared" si="4"/>
        <v>0</v>
      </c>
    </row>
    <row r="230" spans="1:5" x14ac:dyDescent="0.3">
      <c r="A230" s="336" t="s">
        <v>249</v>
      </c>
      <c r="B230" s="335">
        <v>1.002001007E+18</v>
      </c>
      <c r="C230" s="44">
        <v>250761549.47999999</v>
      </c>
      <c r="D230" s="331">
        <v>-250761549.47999999</v>
      </c>
      <c r="E230" s="331">
        <f t="shared" si="4"/>
        <v>0</v>
      </c>
    </row>
    <row r="231" spans="1:5" x14ac:dyDescent="0.3">
      <c r="A231" s="336" t="s">
        <v>250</v>
      </c>
      <c r="B231" s="335">
        <v>1.002001007E+18</v>
      </c>
      <c r="C231" s="44">
        <v>250761549.47999999</v>
      </c>
      <c r="D231" s="331">
        <v>-250761549.47999999</v>
      </c>
      <c r="E231" s="331">
        <f t="shared" si="4"/>
        <v>0</v>
      </c>
    </row>
    <row r="232" spans="1:5" x14ac:dyDescent="0.3">
      <c r="A232" s="336" t="s">
        <v>251</v>
      </c>
      <c r="B232" s="335">
        <v>1.002001007E+18</v>
      </c>
      <c r="C232" s="44">
        <v>140574593.81</v>
      </c>
      <c r="D232" s="331">
        <v>-140574593.81</v>
      </c>
      <c r="E232" s="331">
        <f t="shared" si="4"/>
        <v>0</v>
      </c>
    </row>
    <row r="233" spans="1:5" x14ac:dyDescent="0.3">
      <c r="A233" s="336" t="s">
        <v>252</v>
      </c>
      <c r="B233" s="335">
        <v>1.002001007E+18</v>
      </c>
      <c r="C233" s="44">
        <v>100989738.64</v>
      </c>
      <c r="D233" s="331">
        <v>-100989738.64</v>
      </c>
      <c r="E233" s="331">
        <f t="shared" si="4"/>
        <v>0</v>
      </c>
    </row>
    <row r="234" spans="1:5" x14ac:dyDescent="0.3">
      <c r="A234" s="336" t="s">
        <v>253</v>
      </c>
      <c r="B234" s="335">
        <v>1.002001007E+18</v>
      </c>
      <c r="C234" s="44">
        <v>60332656.909999996</v>
      </c>
      <c r="D234" s="331">
        <v>-60332656.909999996</v>
      </c>
      <c r="E234" s="331">
        <f t="shared" si="4"/>
        <v>0</v>
      </c>
    </row>
    <row r="235" spans="1:5" x14ac:dyDescent="0.3">
      <c r="A235" s="336" t="s">
        <v>254</v>
      </c>
      <c r="B235" s="335">
        <v>1.002001007E+18</v>
      </c>
      <c r="C235" s="44">
        <v>40328289.200000003</v>
      </c>
      <c r="D235" s="331">
        <v>-40328289.200000003</v>
      </c>
      <c r="E235" s="331">
        <f t="shared" si="4"/>
        <v>0</v>
      </c>
    </row>
    <row r="236" spans="1:5" x14ac:dyDescent="0.3">
      <c r="A236" s="336" t="s">
        <v>255</v>
      </c>
      <c r="B236" s="335">
        <v>1.002001007E+18</v>
      </c>
      <c r="C236" s="44">
        <v>0</v>
      </c>
      <c r="D236" s="331">
        <v>1077817587</v>
      </c>
      <c r="E236" s="331">
        <f t="shared" si="4"/>
        <v>1077817587</v>
      </c>
    </row>
    <row r="237" spans="1:5" x14ac:dyDescent="0.3">
      <c r="A237" s="336" t="s">
        <v>256</v>
      </c>
      <c r="B237" s="335">
        <v>1.002001007E+18</v>
      </c>
      <c r="C237" s="44">
        <v>0</v>
      </c>
      <c r="D237" s="331">
        <v>502081392.5</v>
      </c>
      <c r="E237" s="331">
        <f t="shared" si="4"/>
        <v>502081392.5</v>
      </c>
    </row>
    <row r="238" spans="1:5" x14ac:dyDescent="0.3">
      <c r="A238" s="336" t="s">
        <v>257</v>
      </c>
      <c r="B238" s="335">
        <v>1.002001007E+18</v>
      </c>
      <c r="C238" s="44">
        <v>0</v>
      </c>
      <c r="D238" s="331">
        <v>502081392.5</v>
      </c>
      <c r="E238" s="331">
        <f t="shared" si="4"/>
        <v>502081392.5</v>
      </c>
    </row>
    <row r="239" spans="1:5" x14ac:dyDescent="0.3">
      <c r="A239" s="336" t="s">
        <v>258</v>
      </c>
      <c r="B239" s="335">
        <v>1.002001007E+18</v>
      </c>
      <c r="C239" s="44">
        <v>0</v>
      </c>
      <c r="D239" s="331">
        <v>502081392.5</v>
      </c>
      <c r="E239" s="331">
        <f t="shared" si="4"/>
        <v>502081392.5</v>
      </c>
    </row>
    <row r="240" spans="1:5" x14ac:dyDescent="0.3">
      <c r="A240" s="336" t="s">
        <v>259</v>
      </c>
      <c r="B240" s="335">
        <v>1.002001007E+18</v>
      </c>
      <c r="C240" s="44">
        <v>0</v>
      </c>
      <c r="D240" s="331">
        <v>502081392.5</v>
      </c>
      <c r="E240" s="331">
        <f t="shared" si="4"/>
        <v>502081392.5</v>
      </c>
    </row>
    <row r="241" spans="1:5" x14ac:dyDescent="0.3">
      <c r="A241" s="336" t="s">
        <v>260</v>
      </c>
      <c r="B241" s="335">
        <v>1.002001007E+18</v>
      </c>
      <c r="C241" s="44">
        <v>0</v>
      </c>
      <c r="D241" s="331">
        <v>251040696.25</v>
      </c>
      <c r="E241" s="331">
        <f t="shared" si="4"/>
        <v>251040696.25</v>
      </c>
    </row>
    <row r="242" spans="1:5" x14ac:dyDescent="0.3">
      <c r="A242" s="336" t="s">
        <v>261</v>
      </c>
      <c r="B242" s="335">
        <v>1.002001007E+18</v>
      </c>
      <c r="C242" s="44">
        <v>0</v>
      </c>
      <c r="D242" s="331">
        <v>251040696.25</v>
      </c>
      <c r="E242" s="331">
        <f t="shared" si="4"/>
        <v>251040696.25</v>
      </c>
    </row>
    <row r="243" spans="1:5" x14ac:dyDescent="0.3">
      <c r="A243" s="336" t="s">
        <v>262</v>
      </c>
      <c r="B243" s="335">
        <v>1.002001007E+18</v>
      </c>
      <c r="C243" s="44">
        <v>0</v>
      </c>
      <c r="D243" s="331">
        <v>251040696.25</v>
      </c>
      <c r="E243" s="331">
        <f t="shared" si="4"/>
        <v>251040696.25</v>
      </c>
    </row>
    <row r="244" spans="1:5" x14ac:dyDescent="0.3">
      <c r="A244" s="336" t="s">
        <v>263</v>
      </c>
      <c r="B244" s="335">
        <v>1.002001007E+18</v>
      </c>
      <c r="C244" s="44">
        <v>0</v>
      </c>
      <c r="D244" s="331">
        <v>251040696.25</v>
      </c>
      <c r="E244" s="331">
        <f t="shared" si="4"/>
        <v>251040696.25</v>
      </c>
    </row>
    <row r="245" spans="1:5" x14ac:dyDescent="0.3">
      <c r="A245" s="336" t="s">
        <v>264</v>
      </c>
      <c r="B245" s="335">
        <v>1.002001007E+18</v>
      </c>
      <c r="C245" s="44">
        <v>0</v>
      </c>
      <c r="D245" s="331">
        <v>501964393.44999999</v>
      </c>
      <c r="E245" s="331">
        <f t="shared" si="4"/>
        <v>501964393.44999999</v>
      </c>
    </row>
    <row r="246" spans="1:5" x14ac:dyDescent="0.3">
      <c r="A246" s="336" t="s">
        <v>265</v>
      </c>
      <c r="B246" s="335">
        <v>1.002001007E+18</v>
      </c>
      <c r="C246" s="44">
        <v>0</v>
      </c>
      <c r="D246" s="331">
        <v>250982196.72999999</v>
      </c>
      <c r="E246" s="331">
        <f t="shared" si="4"/>
        <v>250982196.72999999</v>
      </c>
    </row>
    <row r="247" spans="1:5" x14ac:dyDescent="0.3">
      <c r="A247" s="336" t="s">
        <v>266</v>
      </c>
      <c r="B247" s="335">
        <v>1.002001007E+18</v>
      </c>
      <c r="C247" s="44">
        <v>0</v>
      </c>
      <c r="D247" s="331">
        <v>501964393.44999999</v>
      </c>
      <c r="E247" s="331">
        <f t="shared" si="4"/>
        <v>501964393.44999999</v>
      </c>
    </row>
    <row r="248" spans="1:5" x14ac:dyDescent="0.3">
      <c r="A248" s="336" t="s">
        <v>267</v>
      </c>
      <c r="B248" s="335">
        <v>1.002001007E+18</v>
      </c>
      <c r="C248" s="44">
        <v>0</v>
      </c>
      <c r="D248" s="331">
        <v>250982196.72999999</v>
      </c>
      <c r="E248" s="331">
        <f t="shared" ref="E248:E320" si="5">+C248+D248</f>
        <v>250982196.72999999</v>
      </c>
    </row>
    <row r="249" spans="1:5" x14ac:dyDescent="0.3">
      <c r="A249" s="336" t="s">
        <v>268</v>
      </c>
      <c r="B249" s="335">
        <v>1.002001007E+18</v>
      </c>
      <c r="C249" s="44">
        <v>0</v>
      </c>
      <c r="D249" s="331">
        <v>250982196.72999999</v>
      </c>
      <c r="E249" s="331">
        <f t="shared" si="5"/>
        <v>250982196.72999999</v>
      </c>
    </row>
    <row r="250" spans="1:5" x14ac:dyDescent="0.3">
      <c r="A250" s="336" t="s">
        <v>269</v>
      </c>
      <c r="B250" s="335">
        <v>1.002001007E+18</v>
      </c>
      <c r="C250" s="44">
        <v>0</v>
      </c>
      <c r="D250" s="331">
        <v>250982196.72999999</v>
      </c>
      <c r="E250" s="331">
        <f t="shared" si="5"/>
        <v>250982196.72999999</v>
      </c>
    </row>
    <row r="251" spans="1:5" x14ac:dyDescent="0.3">
      <c r="A251" s="336" t="s">
        <v>270</v>
      </c>
      <c r="B251" s="335">
        <v>1.002001007E+18</v>
      </c>
      <c r="C251" s="44">
        <v>0</v>
      </c>
      <c r="D251" s="331">
        <v>507084617.39999998</v>
      </c>
      <c r="E251" s="331">
        <f t="shared" si="5"/>
        <v>507084617.39999998</v>
      </c>
    </row>
    <row r="252" spans="1:5" x14ac:dyDescent="0.3">
      <c r="A252" s="336" t="s">
        <v>271</v>
      </c>
      <c r="B252" s="335">
        <v>1.002001007E+18</v>
      </c>
      <c r="C252" s="44">
        <v>0</v>
      </c>
      <c r="D252" s="331">
        <v>507084617.39999998</v>
      </c>
      <c r="E252" s="331">
        <f t="shared" si="5"/>
        <v>507084617.39999998</v>
      </c>
    </row>
    <row r="253" spans="1:5" x14ac:dyDescent="0.3">
      <c r="A253" s="336" t="s">
        <v>272</v>
      </c>
      <c r="B253" s="335">
        <v>1.002001007E+18</v>
      </c>
      <c r="C253" s="44">
        <v>0</v>
      </c>
      <c r="D253" s="331">
        <v>507084617.39999998</v>
      </c>
      <c r="E253" s="331">
        <f t="shared" si="5"/>
        <v>507084617.39999998</v>
      </c>
    </row>
    <row r="254" spans="1:5" x14ac:dyDescent="0.3">
      <c r="A254" s="336" t="s">
        <v>273</v>
      </c>
      <c r="B254" s="335">
        <v>1.002001007E+18</v>
      </c>
      <c r="C254" s="44">
        <v>0</v>
      </c>
      <c r="D254" s="331">
        <v>507084617.39999998</v>
      </c>
      <c r="E254" s="331">
        <f t="shared" si="5"/>
        <v>507084617.39999998</v>
      </c>
    </row>
    <row r="255" spans="1:5" x14ac:dyDescent="0.3">
      <c r="A255" s="336" t="s">
        <v>274</v>
      </c>
      <c r="B255" s="335">
        <v>1.002001007E+18</v>
      </c>
      <c r="C255" s="44">
        <v>0</v>
      </c>
      <c r="D255" s="331">
        <v>507084617.39999998</v>
      </c>
      <c r="E255" s="331">
        <f t="shared" si="5"/>
        <v>507084617.39999998</v>
      </c>
    </row>
    <row r="256" spans="1:5" x14ac:dyDescent="0.3">
      <c r="A256" s="336" t="s">
        <v>275</v>
      </c>
      <c r="B256" s="335">
        <v>1.002001007E+18</v>
      </c>
      <c r="C256" s="44">
        <v>0</v>
      </c>
      <c r="D256" s="331">
        <v>507084617.39999998</v>
      </c>
      <c r="E256" s="331">
        <f t="shared" si="5"/>
        <v>507084617.39999998</v>
      </c>
    </row>
    <row r="257" spans="1:5" x14ac:dyDescent="0.3">
      <c r="A257" s="336" t="s">
        <v>276</v>
      </c>
      <c r="B257" s="335">
        <v>1.002001007E+18</v>
      </c>
      <c r="C257" s="44">
        <v>0</v>
      </c>
      <c r="D257" s="331">
        <v>507084617.39999998</v>
      </c>
      <c r="E257" s="331">
        <f t="shared" si="5"/>
        <v>507084617.39999998</v>
      </c>
    </row>
    <row r="258" spans="1:5" x14ac:dyDescent="0.3">
      <c r="A258" s="336" t="s">
        <v>277</v>
      </c>
      <c r="B258" s="335">
        <v>1.002001007E+18</v>
      </c>
      <c r="C258" s="44">
        <v>0</v>
      </c>
      <c r="D258" s="331">
        <v>507084617.39999998</v>
      </c>
      <c r="E258" s="331">
        <f t="shared" si="5"/>
        <v>507084617.39999998</v>
      </c>
    </row>
    <row r="259" spans="1:5" x14ac:dyDescent="0.3">
      <c r="A259" s="336" t="s">
        <v>278</v>
      </c>
      <c r="B259" s="335">
        <v>1.002001007E+18</v>
      </c>
      <c r="C259" s="44">
        <v>0</v>
      </c>
      <c r="D259" s="331">
        <v>507084617.39999998</v>
      </c>
      <c r="E259" s="331">
        <f t="shared" si="5"/>
        <v>507084617.39999998</v>
      </c>
    </row>
    <row r="260" spans="1:5" ht="15.75" customHeight="1" x14ac:dyDescent="0.3">
      <c r="A260" s="336" t="s">
        <v>279</v>
      </c>
      <c r="B260" s="335">
        <v>1.002001007E+18</v>
      </c>
      <c r="C260" s="44">
        <v>0</v>
      </c>
      <c r="D260" s="331">
        <v>507084617.39999998</v>
      </c>
      <c r="E260" s="331">
        <f t="shared" si="5"/>
        <v>507084617.39999998</v>
      </c>
    </row>
    <row r="261" spans="1:5" ht="15.75" customHeight="1" x14ac:dyDescent="0.3">
      <c r="A261" s="336" t="s">
        <v>280</v>
      </c>
      <c r="B261" s="335">
        <v>1.002001007E+18</v>
      </c>
      <c r="C261" s="44">
        <v>0</v>
      </c>
      <c r="D261" s="331">
        <v>2011453253.8</v>
      </c>
      <c r="E261" s="331">
        <f t="shared" si="5"/>
        <v>2011453253.8</v>
      </c>
    </row>
    <row r="262" spans="1:5" x14ac:dyDescent="0.3">
      <c r="A262" s="336" t="s">
        <v>281</v>
      </c>
      <c r="B262" s="335">
        <v>1.002001008E+18</v>
      </c>
      <c r="C262" s="44">
        <v>4098502018</v>
      </c>
      <c r="D262" s="331">
        <v>6693725105</v>
      </c>
      <c r="E262" s="331">
        <f>+C262+D262</f>
        <v>10792227123</v>
      </c>
    </row>
    <row r="263" spans="1:5" x14ac:dyDescent="0.3">
      <c r="A263" s="336" t="s">
        <v>282</v>
      </c>
      <c r="B263" s="335">
        <v>1.002001009E+18</v>
      </c>
      <c r="C263" s="44">
        <v>4098502018</v>
      </c>
      <c r="D263" s="331">
        <v>6693725105</v>
      </c>
      <c r="E263" s="331">
        <f t="shared" si="5"/>
        <v>10792227123</v>
      </c>
    </row>
    <row r="264" spans="1:5" s="43" customFormat="1" x14ac:dyDescent="0.3">
      <c r="A264" s="41" t="s">
        <v>283</v>
      </c>
      <c r="B264" s="328">
        <v>1.003E+18</v>
      </c>
      <c r="C264" s="42">
        <v>3209678.4</v>
      </c>
      <c r="D264" s="330">
        <v>18172483.670000002</v>
      </c>
      <c r="E264" s="330">
        <f t="shared" si="5"/>
        <v>21382162.07</v>
      </c>
    </row>
    <row r="265" spans="1:5" x14ac:dyDescent="0.3">
      <c r="A265" s="336" t="s">
        <v>284</v>
      </c>
      <c r="B265" s="335">
        <v>1.003001001E+18</v>
      </c>
      <c r="C265" s="44">
        <v>4873287</v>
      </c>
      <c r="D265" s="331">
        <v>18973249</v>
      </c>
      <c r="E265" s="331">
        <f t="shared" si="5"/>
        <v>23846536</v>
      </c>
    </row>
    <row r="266" spans="1:5" x14ac:dyDescent="0.3">
      <c r="A266" s="336" t="s">
        <v>285</v>
      </c>
      <c r="B266" s="335">
        <v>1.003001001E+18</v>
      </c>
      <c r="C266" s="44">
        <v>4873287</v>
      </c>
      <c r="D266" s="331">
        <v>18973249</v>
      </c>
      <c r="E266" s="331">
        <f t="shared" si="5"/>
        <v>23846536</v>
      </c>
    </row>
    <row r="267" spans="1:5" x14ac:dyDescent="0.3">
      <c r="A267" s="336" t="s">
        <v>286</v>
      </c>
      <c r="B267" s="335">
        <v>1.003001002E+18</v>
      </c>
      <c r="C267" s="44">
        <v>-1663608.6</v>
      </c>
      <c r="D267" s="331">
        <v>-800765.33</v>
      </c>
      <c r="E267" s="331">
        <f t="shared" si="5"/>
        <v>-2464373.9300000002</v>
      </c>
    </row>
    <row r="268" spans="1:5" x14ac:dyDescent="0.3">
      <c r="A268" s="336" t="s">
        <v>287</v>
      </c>
      <c r="B268" s="335">
        <v>1.003001002E+18</v>
      </c>
      <c r="C268" s="44">
        <v>1352740</v>
      </c>
      <c r="D268" s="331">
        <v>-811644</v>
      </c>
      <c r="E268" s="331">
        <f t="shared" si="5"/>
        <v>541096</v>
      </c>
    </row>
    <row r="269" spans="1:5" x14ac:dyDescent="0.3">
      <c r="A269" s="336" t="s">
        <v>288</v>
      </c>
      <c r="B269" s="335">
        <v>1.003001002E+18</v>
      </c>
      <c r="C269" s="44">
        <v>-1633629.64</v>
      </c>
      <c r="D269" s="331">
        <v>0</v>
      </c>
      <c r="E269" s="331">
        <f t="shared" si="5"/>
        <v>-1633629.64</v>
      </c>
    </row>
    <row r="270" spans="1:5" x14ac:dyDescent="0.3">
      <c r="A270" s="336" t="s">
        <v>289</v>
      </c>
      <c r="B270" s="335">
        <v>1.003001002E+18</v>
      </c>
      <c r="C270" s="44">
        <v>-1382718.96</v>
      </c>
      <c r="D270" s="331">
        <v>10878.67</v>
      </c>
      <c r="E270" s="331">
        <f>+C270+D270</f>
        <v>-1371840.29</v>
      </c>
    </row>
    <row r="271" spans="1:5" s="43" customFormat="1" x14ac:dyDescent="0.3">
      <c r="A271" s="41" t="s">
        <v>290</v>
      </c>
      <c r="B271" s="328">
        <v>2E+18</v>
      </c>
      <c r="C271" s="42">
        <v>247751943.22</v>
      </c>
      <c r="D271" s="330">
        <v>-76237961.599999994</v>
      </c>
      <c r="E271" s="330">
        <f>+C271+D271</f>
        <v>171513981.62</v>
      </c>
    </row>
    <row r="272" spans="1:5" s="43" customFormat="1" x14ac:dyDescent="0.3">
      <c r="A272" s="41" t="s">
        <v>291</v>
      </c>
      <c r="B272" s="328">
        <v>2.001E+18</v>
      </c>
      <c r="C272" s="42">
        <v>247751943.22</v>
      </c>
      <c r="D272" s="330">
        <v>-76237961.599999994</v>
      </c>
      <c r="E272" s="330">
        <f>+C272+D272</f>
        <v>171513981.62</v>
      </c>
    </row>
    <row r="273" spans="1:5" x14ac:dyDescent="0.3">
      <c r="A273" s="336" t="s">
        <v>292</v>
      </c>
      <c r="B273" s="335">
        <v>2.001E+18</v>
      </c>
      <c r="C273" s="44">
        <v>0</v>
      </c>
      <c r="D273" s="331">
        <v>-4.24</v>
      </c>
      <c r="E273" s="331">
        <f t="shared" si="5"/>
        <v>-4.24</v>
      </c>
    </row>
    <row r="274" spans="1:5" x14ac:dyDescent="0.3">
      <c r="A274" s="336" t="s">
        <v>293</v>
      </c>
      <c r="B274" s="335">
        <v>2.001E+18</v>
      </c>
      <c r="C274" s="44">
        <v>0</v>
      </c>
      <c r="D274" s="331">
        <v>-0.33</v>
      </c>
      <c r="E274" s="331">
        <f t="shared" si="5"/>
        <v>-0.33</v>
      </c>
    </row>
    <row r="275" spans="1:5" x14ac:dyDescent="0.3">
      <c r="A275" s="336" t="s">
        <v>294</v>
      </c>
      <c r="B275" s="335">
        <v>2.001001003E+18</v>
      </c>
      <c r="C275" s="44">
        <v>3026850.85</v>
      </c>
      <c r="D275" s="331">
        <v>6912366.1200000001</v>
      </c>
      <c r="E275" s="331">
        <f t="shared" si="5"/>
        <v>9939216.9700000007</v>
      </c>
    </row>
    <row r="276" spans="1:5" x14ac:dyDescent="0.3">
      <c r="A276" s="336" t="s">
        <v>295</v>
      </c>
      <c r="B276" s="335">
        <v>2.001001003E+18</v>
      </c>
      <c r="C276" s="44">
        <v>3026850.85</v>
      </c>
      <c r="D276" s="331">
        <v>6912366.1200000001</v>
      </c>
      <c r="E276" s="331">
        <f t="shared" si="5"/>
        <v>9939216.9700000007</v>
      </c>
    </row>
    <row r="277" spans="1:5" x14ac:dyDescent="0.3">
      <c r="A277" s="336" t="s">
        <v>296</v>
      </c>
      <c r="B277" s="335">
        <v>2.001002E+18</v>
      </c>
      <c r="C277" s="44">
        <v>261.27</v>
      </c>
      <c r="D277" s="331">
        <v>15000000.92</v>
      </c>
      <c r="E277" s="331">
        <f t="shared" si="5"/>
        <v>15000262.189999999</v>
      </c>
    </row>
    <row r="278" spans="1:5" x14ac:dyDescent="0.3">
      <c r="A278" s="336" t="s">
        <v>297</v>
      </c>
      <c r="B278" s="335">
        <v>2.001002E+18</v>
      </c>
      <c r="C278" s="44">
        <v>0</v>
      </c>
      <c r="D278" s="331">
        <v>15000000</v>
      </c>
      <c r="E278" s="331">
        <f t="shared" si="5"/>
        <v>15000000</v>
      </c>
    </row>
    <row r="279" spans="1:5" x14ac:dyDescent="0.3">
      <c r="A279" s="336" t="s">
        <v>298</v>
      </c>
      <c r="B279" s="335">
        <v>2.001002E+18</v>
      </c>
      <c r="C279" s="44">
        <v>261.27</v>
      </c>
      <c r="D279" s="331">
        <v>0.92</v>
      </c>
      <c r="E279" s="331">
        <f t="shared" si="5"/>
        <v>262.19</v>
      </c>
    </row>
    <row r="280" spans="1:5" x14ac:dyDescent="0.3">
      <c r="A280" s="336" t="s">
        <v>299</v>
      </c>
      <c r="B280" s="335">
        <v>2.001005E+18</v>
      </c>
      <c r="C280" s="44">
        <v>244724831.09999999</v>
      </c>
      <c r="D280" s="331">
        <v>-98150324.069999993</v>
      </c>
      <c r="E280" s="331">
        <f t="shared" si="5"/>
        <v>146574507.03</v>
      </c>
    </row>
    <row r="281" spans="1:5" x14ac:dyDescent="0.3">
      <c r="A281" s="336" t="s">
        <v>300</v>
      </c>
      <c r="B281" s="335">
        <v>2.001005E+18</v>
      </c>
      <c r="C281" s="44">
        <v>222477119.16999999</v>
      </c>
      <c r="D281" s="331">
        <v>-89227567.310000002</v>
      </c>
      <c r="E281" s="331">
        <f t="shared" si="5"/>
        <v>133249551.85999998</v>
      </c>
    </row>
    <row r="282" spans="1:5" x14ac:dyDescent="0.3">
      <c r="A282" s="336" t="s">
        <v>301</v>
      </c>
      <c r="B282" s="335">
        <v>2.001005E+18</v>
      </c>
      <c r="C282" s="44">
        <v>22247711.93</v>
      </c>
      <c r="D282" s="331">
        <v>-8922756.75</v>
      </c>
      <c r="E282" s="331">
        <f t="shared" si="5"/>
        <v>13324955.18</v>
      </c>
    </row>
    <row r="283" spans="1:5" x14ac:dyDescent="0.3">
      <c r="A283" s="336" t="s">
        <v>302</v>
      </c>
      <c r="B283" s="335">
        <v>2.001005E+18</v>
      </c>
      <c r="C283" s="44">
        <v>0</v>
      </c>
      <c r="D283" s="331">
        <v>0.01</v>
      </c>
      <c r="E283" s="331">
        <f t="shared" si="5"/>
        <v>0.01</v>
      </c>
    </row>
    <row r="284" spans="1:5" s="43" customFormat="1" x14ac:dyDescent="0.3">
      <c r="A284" s="41" t="s">
        <v>303</v>
      </c>
      <c r="B284" s="328">
        <v>3E+18</v>
      </c>
      <c r="C284" s="42">
        <v>127328043914.25</v>
      </c>
      <c r="D284" s="330">
        <v>-23069757592.560001</v>
      </c>
      <c r="E284" s="330">
        <f>+C284+D284</f>
        <v>104258286321.69</v>
      </c>
    </row>
    <row r="285" spans="1:5" s="43" customFormat="1" x14ac:dyDescent="0.3">
      <c r="A285" s="41" t="s">
        <v>304</v>
      </c>
      <c r="B285" s="328">
        <v>3.001E+18</v>
      </c>
      <c r="C285" s="42">
        <v>127328043914.25</v>
      </c>
      <c r="D285" s="330">
        <v>-23069757592.560001</v>
      </c>
      <c r="E285" s="330">
        <f>+C285+D285</f>
        <v>104258286321.69</v>
      </c>
    </row>
    <row r="286" spans="1:5" x14ac:dyDescent="0.3">
      <c r="A286" s="336" t="s">
        <v>305</v>
      </c>
      <c r="B286" s="335">
        <v>3.001E+18</v>
      </c>
      <c r="C286" s="44">
        <v>433722723866.72998</v>
      </c>
      <c r="D286" s="331">
        <v>223197840519.67001</v>
      </c>
      <c r="E286" s="331">
        <f>+C286+D286</f>
        <v>656920564386.40002</v>
      </c>
    </row>
    <row r="287" spans="1:5" x14ac:dyDescent="0.3">
      <c r="A287" s="336" t="s">
        <v>306</v>
      </c>
      <c r="B287" s="335">
        <v>3.001E+18</v>
      </c>
      <c r="C287" s="44">
        <v>-306394679952.47998</v>
      </c>
      <c r="D287" s="331">
        <v>-246267598112.23001</v>
      </c>
      <c r="E287" s="331">
        <f t="shared" si="5"/>
        <v>-552662278064.70996</v>
      </c>
    </row>
    <row r="288" spans="1:5" s="43" customFormat="1" x14ac:dyDescent="0.3">
      <c r="A288" s="41" t="s">
        <v>307</v>
      </c>
      <c r="B288" s="328">
        <v>4E+18</v>
      </c>
      <c r="C288" s="42">
        <v>4382864904.5</v>
      </c>
      <c r="D288" s="330">
        <v>5386031740.5</v>
      </c>
      <c r="E288" s="330">
        <f>+C288+D288</f>
        <v>9768896645</v>
      </c>
    </row>
    <row r="289" spans="1:5" x14ac:dyDescent="0.3">
      <c r="A289" s="336" t="s">
        <v>308</v>
      </c>
      <c r="B289" s="335">
        <v>4E+18</v>
      </c>
      <c r="C289" s="42">
        <v>4382864904.5</v>
      </c>
      <c r="D289" s="331">
        <v>0</v>
      </c>
      <c r="E289" s="331">
        <f>+C289+D289</f>
        <v>4382864904.5</v>
      </c>
    </row>
    <row r="290" spans="1:5" x14ac:dyDescent="0.3">
      <c r="A290" s="336" t="s">
        <v>309</v>
      </c>
      <c r="B290" s="335">
        <v>4E+18</v>
      </c>
      <c r="C290" s="42">
        <v>0</v>
      </c>
      <c r="D290" s="331">
        <v>5386031740.5</v>
      </c>
      <c r="E290" s="331">
        <f>+C290+D290</f>
        <v>5386031740.5</v>
      </c>
    </row>
    <row r="291" spans="1:5" s="43" customFormat="1" x14ac:dyDescent="0.3">
      <c r="A291" s="41" t="s">
        <v>310</v>
      </c>
      <c r="B291" s="328">
        <v>4.001E+18</v>
      </c>
      <c r="C291" s="42"/>
      <c r="D291" s="330">
        <v>88656387785.139999</v>
      </c>
      <c r="E291" s="330">
        <f>+C291+D291</f>
        <v>88656387785.139999</v>
      </c>
    </row>
    <row r="292" spans="1:5" x14ac:dyDescent="0.3">
      <c r="A292" s="336" t="s">
        <v>311</v>
      </c>
      <c r="B292" s="335">
        <v>4.001001E+18</v>
      </c>
      <c r="C292" s="44"/>
      <c r="D292" s="331">
        <v>86506594494.759995</v>
      </c>
      <c r="E292" s="331">
        <f t="shared" si="5"/>
        <v>86506594494.759995</v>
      </c>
    </row>
    <row r="293" spans="1:5" x14ac:dyDescent="0.3">
      <c r="A293" s="336" t="s">
        <v>312</v>
      </c>
      <c r="B293" s="335">
        <v>4.001001E+18</v>
      </c>
      <c r="C293" s="44"/>
      <c r="D293" s="331">
        <v>30476370820.869999</v>
      </c>
      <c r="E293" s="331">
        <f t="shared" si="5"/>
        <v>30476370820.869999</v>
      </c>
    </row>
    <row r="294" spans="1:5" x14ac:dyDescent="0.3">
      <c r="A294" s="336" t="s">
        <v>313</v>
      </c>
      <c r="B294" s="335">
        <v>4.001001E+18</v>
      </c>
      <c r="C294" s="44"/>
      <c r="D294" s="331">
        <v>5897756666.1199999</v>
      </c>
      <c r="E294" s="331">
        <f t="shared" si="5"/>
        <v>5897756666.1199999</v>
      </c>
    </row>
    <row r="295" spans="1:5" x14ac:dyDescent="0.3">
      <c r="A295" s="336" t="s">
        <v>314</v>
      </c>
      <c r="B295" s="335">
        <v>4.001001E+18</v>
      </c>
      <c r="C295" s="44"/>
      <c r="D295" s="331">
        <v>1014986277.38</v>
      </c>
      <c r="E295" s="331">
        <f t="shared" si="5"/>
        <v>1014986277.38</v>
      </c>
    </row>
    <row r="296" spans="1:5" x14ac:dyDescent="0.3">
      <c r="A296" s="336" t="s">
        <v>315</v>
      </c>
      <c r="B296" s="335">
        <v>4.001001E+18</v>
      </c>
      <c r="C296" s="44"/>
      <c r="D296" s="331">
        <v>49117480730.389999</v>
      </c>
      <c r="E296" s="331">
        <f t="shared" si="5"/>
        <v>49117480730.389999</v>
      </c>
    </row>
    <row r="297" spans="1:5" x14ac:dyDescent="0.3">
      <c r="A297" s="336" t="s">
        <v>316</v>
      </c>
      <c r="B297" s="335">
        <v>4.001002E+18</v>
      </c>
      <c r="C297" s="44"/>
      <c r="D297" s="331">
        <v>2149793290.3800001</v>
      </c>
      <c r="E297" s="331">
        <f t="shared" si="5"/>
        <v>2149793290.3800001</v>
      </c>
    </row>
    <row r="298" spans="1:5" x14ac:dyDescent="0.3">
      <c r="A298" s="336" t="s">
        <v>317</v>
      </c>
      <c r="B298" s="335">
        <v>4.001002E+18</v>
      </c>
      <c r="C298" s="44"/>
      <c r="D298" s="331">
        <v>23296030</v>
      </c>
      <c r="E298" s="331">
        <f t="shared" si="5"/>
        <v>23296030</v>
      </c>
    </row>
    <row r="299" spans="1:5" x14ac:dyDescent="0.3">
      <c r="A299" s="336" t="s">
        <v>318</v>
      </c>
      <c r="B299" s="335">
        <v>4.001002E+18</v>
      </c>
      <c r="C299" s="44"/>
      <c r="D299" s="331">
        <v>120711</v>
      </c>
      <c r="E299" s="331">
        <f t="shared" si="5"/>
        <v>120711</v>
      </c>
    </row>
    <row r="300" spans="1:5" x14ac:dyDescent="0.3">
      <c r="A300" s="336" t="s">
        <v>319</v>
      </c>
      <c r="B300" s="335">
        <v>4.001002001E+18</v>
      </c>
      <c r="C300" s="44"/>
      <c r="D300" s="331">
        <v>2126376549.3800001</v>
      </c>
      <c r="E300" s="331">
        <f t="shared" si="5"/>
        <v>2126376549.3800001</v>
      </c>
    </row>
    <row r="301" spans="1:5" x14ac:dyDescent="0.3">
      <c r="A301" s="336" t="s">
        <v>320</v>
      </c>
      <c r="B301" s="335">
        <v>4.001002001E+18</v>
      </c>
      <c r="C301" s="44"/>
      <c r="D301" s="331">
        <v>1933069590.26</v>
      </c>
      <c r="E301" s="331">
        <f t="shared" si="5"/>
        <v>1933069590.26</v>
      </c>
    </row>
    <row r="302" spans="1:5" x14ac:dyDescent="0.3">
      <c r="A302" s="336" t="s">
        <v>321</v>
      </c>
      <c r="B302" s="335">
        <v>4.001002001E+18</v>
      </c>
      <c r="C302" s="44"/>
      <c r="D302" s="331">
        <v>193306959.12</v>
      </c>
      <c r="E302" s="331">
        <f t="shared" si="5"/>
        <v>193306959.12</v>
      </c>
    </row>
    <row r="303" spans="1:5" s="43" customFormat="1" x14ac:dyDescent="0.3">
      <c r="A303" s="41" t="s">
        <v>322</v>
      </c>
      <c r="B303" s="328">
        <v>4.002E+18</v>
      </c>
      <c r="C303" s="42"/>
      <c r="D303" s="330">
        <v>94042419525.639999</v>
      </c>
      <c r="E303" s="330">
        <f t="shared" si="5"/>
        <v>94042419525.639999</v>
      </c>
    </row>
    <row r="304" spans="1:5" x14ac:dyDescent="0.3">
      <c r="A304" s="336" t="s">
        <v>323</v>
      </c>
      <c r="B304" s="335">
        <v>4.002001E+18</v>
      </c>
      <c r="C304" s="44"/>
      <c r="D304" s="331">
        <v>86466072023.589996</v>
      </c>
      <c r="E304" s="331">
        <f t="shared" si="5"/>
        <v>86466072023.589996</v>
      </c>
    </row>
    <row r="305" spans="1:5" x14ac:dyDescent="0.3">
      <c r="A305" s="336" t="s">
        <v>324</v>
      </c>
      <c r="B305" s="335">
        <v>4.002001E+18</v>
      </c>
      <c r="C305" s="44"/>
      <c r="D305" s="331">
        <v>30483056597.080002</v>
      </c>
      <c r="E305" s="331">
        <f t="shared" si="5"/>
        <v>30483056597.080002</v>
      </c>
    </row>
    <row r="306" spans="1:5" x14ac:dyDescent="0.3">
      <c r="A306" s="336" t="s">
        <v>325</v>
      </c>
      <c r="B306" s="335">
        <v>4.002001E+18</v>
      </c>
      <c r="C306" s="44"/>
      <c r="D306" s="331">
        <v>5898839816.6300001</v>
      </c>
      <c r="E306" s="331">
        <f t="shared" si="5"/>
        <v>5898839816.6300001</v>
      </c>
    </row>
    <row r="307" spans="1:5" x14ac:dyDescent="0.3">
      <c r="A307" s="336" t="s">
        <v>326</v>
      </c>
      <c r="B307" s="335">
        <v>4.002001E+18</v>
      </c>
      <c r="C307" s="44"/>
      <c r="D307" s="331">
        <v>1015153400.4400001</v>
      </c>
      <c r="E307" s="331">
        <f t="shared" si="5"/>
        <v>1015153400.4400001</v>
      </c>
    </row>
    <row r="308" spans="1:5" x14ac:dyDescent="0.3">
      <c r="A308" s="336" t="s">
        <v>327</v>
      </c>
      <c r="B308" s="335">
        <v>4.002001E+18</v>
      </c>
      <c r="C308" s="44"/>
      <c r="D308" s="331">
        <v>49069022209.440002</v>
      </c>
      <c r="E308" s="331">
        <f t="shared" si="5"/>
        <v>49069022209.440002</v>
      </c>
    </row>
    <row r="309" spans="1:5" x14ac:dyDescent="0.3">
      <c r="A309" s="336" t="s">
        <v>328</v>
      </c>
      <c r="B309" s="335">
        <v>4.002001001E+18</v>
      </c>
      <c r="C309" s="44"/>
      <c r="D309" s="331">
        <v>6550309272.0100002</v>
      </c>
      <c r="E309" s="331">
        <f t="shared" si="5"/>
        <v>6550309272.0100002</v>
      </c>
    </row>
    <row r="310" spans="1:5" x14ac:dyDescent="0.3">
      <c r="A310" s="336" t="s">
        <v>329</v>
      </c>
      <c r="B310" s="335">
        <v>4.002001001E+18</v>
      </c>
      <c r="C310" s="44"/>
      <c r="D310" s="331">
        <v>1328275856.25</v>
      </c>
      <c r="E310" s="331">
        <f t="shared" si="5"/>
        <v>1328275856.25</v>
      </c>
    </row>
    <row r="311" spans="1:5" x14ac:dyDescent="0.3">
      <c r="A311" s="336" t="s">
        <v>330</v>
      </c>
      <c r="B311" s="335">
        <v>4.002001001E+18</v>
      </c>
      <c r="C311" s="44"/>
      <c r="D311" s="331">
        <v>2002828083.1900001</v>
      </c>
      <c r="E311" s="331">
        <f t="shared" si="5"/>
        <v>2002828083.1900001</v>
      </c>
    </row>
    <row r="312" spans="1:5" x14ac:dyDescent="0.3">
      <c r="A312" s="336" t="s">
        <v>331</v>
      </c>
      <c r="B312" s="335">
        <v>4.002001001E+18</v>
      </c>
      <c r="C312" s="44"/>
      <c r="D312" s="331">
        <v>582474795.36000001</v>
      </c>
      <c r="E312" s="331">
        <f t="shared" si="5"/>
        <v>582474795.36000001</v>
      </c>
    </row>
    <row r="313" spans="1:5" x14ac:dyDescent="0.3">
      <c r="A313" s="336" t="s">
        <v>332</v>
      </c>
      <c r="B313" s="335">
        <v>4.002001001E+18</v>
      </c>
      <c r="C313" s="44"/>
      <c r="D313" s="331">
        <v>2636730537.21</v>
      </c>
      <c r="E313" s="331">
        <f t="shared" si="5"/>
        <v>2636730537.21</v>
      </c>
    </row>
    <row r="314" spans="1:5" x14ac:dyDescent="0.3">
      <c r="A314" s="336" t="s">
        <v>333</v>
      </c>
      <c r="B314" s="335">
        <v>4.002001002E+18</v>
      </c>
      <c r="C314" s="44"/>
      <c r="D314" s="331">
        <v>1004097054.88</v>
      </c>
      <c r="E314" s="331">
        <f t="shared" si="5"/>
        <v>1004097054.88</v>
      </c>
    </row>
    <row r="315" spans="1:5" x14ac:dyDescent="0.3">
      <c r="A315" s="336" t="s">
        <v>334</v>
      </c>
      <c r="B315" s="335">
        <v>4.002001002E+18</v>
      </c>
      <c r="C315" s="44"/>
      <c r="D315" s="331">
        <v>1004097054.88</v>
      </c>
      <c r="E315" s="331">
        <f t="shared" si="5"/>
        <v>1004097054.88</v>
      </c>
    </row>
    <row r="316" spans="1:5" x14ac:dyDescent="0.3">
      <c r="A316" s="336" t="s">
        <v>335</v>
      </c>
      <c r="B316" s="335">
        <v>4.002001004E+18</v>
      </c>
      <c r="C316" s="44"/>
      <c r="D316" s="331">
        <v>21941175.16</v>
      </c>
      <c r="E316" s="331">
        <f t="shared" si="5"/>
        <v>21941175.16</v>
      </c>
    </row>
    <row r="317" spans="1:5" x14ac:dyDescent="0.3">
      <c r="A317" s="336" t="s">
        <v>336</v>
      </c>
      <c r="B317" s="335">
        <v>4.002001004E+18</v>
      </c>
      <c r="C317" s="44"/>
      <c r="D317" s="331">
        <v>-876943.95</v>
      </c>
      <c r="E317" s="331">
        <f t="shared" si="5"/>
        <v>-876943.95</v>
      </c>
    </row>
    <row r="318" spans="1:5" x14ac:dyDescent="0.3">
      <c r="A318" s="336" t="s">
        <v>337</v>
      </c>
      <c r="B318" s="335">
        <v>4.002001004E+18</v>
      </c>
      <c r="C318" s="44"/>
      <c r="D318" s="331">
        <v>-180071555.02000001</v>
      </c>
      <c r="E318" s="331">
        <f t="shared" si="5"/>
        <v>-180071555.02000001</v>
      </c>
    </row>
    <row r="319" spans="1:5" x14ac:dyDescent="0.3">
      <c r="A319" s="336" t="s">
        <v>338</v>
      </c>
      <c r="B319" s="335">
        <v>4.002001004E+18</v>
      </c>
      <c r="C319" s="44"/>
      <c r="D319" s="331">
        <v>2018006.88</v>
      </c>
      <c r="E319" s="331">
        <f t="shared" si="5"/>
        <v>2018006.88</v>
      </c>
    </row>
    <row r="320" spans="1:5" x14ac:dyDescent="0.3">
      <c r="A320" s="336" t="s">
        <v>339</v>
      </c>
      <c r="B320" s="335">
        <v>4.002001004E+18</v>
      </c>
      <c r="C320" s="44"/>
      <c r="D320" s="331">
        <v>200871667.25</v>
      </c>
      <c r="E320" s="331">
        <f t="shared" si="5"/>
        <v>200871667.25</v>
      </c>
    </row>
    <row r="321" spans="1:5" x14ac:dyDescent="0.3">
      <c r="A321" s="45" t="s">
        <v>340</v>
      </c>
      <c r="B321" s="45"/>
      <c r="C321" s="45"/>
      <c r="D321" s="332">
        <v>376364803457.90997</v>
      </c>
      <c r="E321" s="332">
        <v>97875656427.729996</v>
      </c>
    </row>
    <row r="322" spans="1:5" x14ac:dyDescent="0.3">
      <c r="A322" s="45" t="s">
        <v>341</v>
      </c>
      <c r="B322" s="45"/>
      <c r="C322" s="45"/>
      <c r="D322" s="332">
        <v>376364803457.90997</v>
      </c>
      <c r="E322" s="332">
        <v>97875656427.729996</v>
      </c>
    </row>
    <row r="323" spans="1:5" s="43" customFormat="1" x14ac:dyDescent="0.3">
      <c r="A323" s="41"/>
      <c r="B323" s="38" t="s">
        <v>25</v>
      </c>
      <c r="C323" s="39"/>
      <c r="D323" s="333">
        <f>+D303-D291-D288</f>
        <v>0</v>
      </c>
      <c r="E323" s="333">
        <f>+E303-E291-(E288-C288)</f>
        <v>0</v>
      </c>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2AD49-F864-47E7-97F3-DBB93836FF93}">
  <dimension ref="A1:H223"/>
  <sheetViews>
    <sheetView workbookViewId="0">
      <pane ySplit="7" topLeftCell="A160" activePane="bottomLeft" state="frozen"/>
      <selection pane="bottomLeft" activeCell="E163" sqref="E163"/>
    </sheetView>
  </sheetViews>
  <sheetFormatPr baseColWidth="10" defaultRowHeight="14.4" x14ac:dyDescent="0.3"/>
  <cols>
    <col min="1" max="1" width="61.88671875" bestFit="1" customWidth="1"/>
    <col min="2" max="2" width="20.109375" bestFit="1" customWidth="1"/>
    <col min="3" max="3" width="15.33203125" bestFit="1" customWidth="1"/>
    <col min="4" max="4" width="15.33203125" hidden="1" customWidth="1"/>
    <col min="5" max="5" width="18.5546875" style="356" bestFit="1" customWidth="1"/>
    <col min="6" max="6" width="17.88671875" bestFit="1" customWidth="1"/>
    <col min="7" max="7" width="12.5546875" bestFit="1" customWidth="1"/>
    <col min="8" max="8" width="18.88671875" bestFit="1" customWidth="1"/>
  </cols>
  <sheetData>
    <row r="1" spans="1:8" ht="15.6" x14ac:dyDescent="0.3">
      <c r="A1" s="342" t="s">
        <v>930</v>
      </c>
      <c r="B1" s="342"/>
      <c r="C1" s="342"/>
      <c r="D1" s="342"/>
      <c r="E1" s="357"/>
    </row>
    <row r="2" spans="1:8" x14ac:dyDescent="0.3">
      <c r="A2" s="343" t="s">
        <v>15</v>
      </c>
      <c r="B2" s="343" t="s">
        <v>16</v>
      </c>
      <c r="C2" s="343"/>
      <c r="D2" s="343"/>
      <c r="E2" s="358"/>
    </row>
    <row r="3" spans="1:8" x14ac:dyDescent="0.3">
      <c r="A3" s="343" t="s">
        <v>17</v>
      </c>
      <c r="B3" s="343" t="s">
        <v>18</v>
      </c>
      <c r="C3" s="343"/>
      <c r="D3" s="344"/>
      <c r="E3" s="358"/>
    </row>
    <row r="4" spans="1:8" x14ac:dyDescent="0.3">
      <c r="A4" s="344" t="s">
        <v>19</v>
      </c>
      <c r="B4" s="344" t="s">
        <v>19</v>
      </c>
      <c r="C4" s="344"/>
      <c r="D4" s="344"/>
      <c r="E4" s="359"/>
    </row>
    <row r="5" spans="1:8" x14ac:dyDescent="0.3">
      <c r="A5" s="344" t="s">
        <v>23</v>
      </c>
      <c r="B5" s="344" t="s">
        <v>24</v>
      </c>
      <c r="C5" s="344" t="s">
        <v>20</v>
      </c>
      <c r="D5" s="345" t="s">
        <v>21</v>
      </c>
      <c r="E5" s="353" t="s">
        <v>22</v>
      </c>
    </row>
    <row r="6" spans="1:8" x14ac:dyDescent="0.3">
      <c r="A6" s="344"/>
      <c r="B6" s="344"/>
      <c r="C6" s="344">
        <v>2022</v>
      </c>
      <c r="D6" s="345">
        <v>45016</v>
      </c>
      <c r="E6" s="361">
        <v>45016</v>
      </c>
    </row>
    <row r="7" spans="1:8" x14ac:dyDescent="0.3">
      <c r="A7" s="344"/>
      <c r="B7" s="344"/>
      <c r="C7" s="346">
        <f>+C8-C147-C160-C164</f>
        <v>0</v>
      </c>
      <c r="D7" s="346">
        <f>+D8-D147-D160-D164</f>
        <v>1.1444091796875E-5</v>
      </c>
      <c r="E7" s="353">
        <f>+E8-E147-E160</f>
        <v>0</v>
      </c>
    </row>
    <row r="8" spans="1:8" s="43" customFormat="1" x14ac:dyDescent="0.3">
      <c r="A8" s="347" t="s">
        <v>26</v>
      </c>
      <c r="B8" s="347" t="s">
        <v>351</v>
      </c>
      <c r="C8" s="348">
        <v>114198696948.31</v>
      </c>
      <c r="D8" s="348">
        <v>41536958566.920013</v>
      </c>
      <c r="E8" s="354">
        <f>+E9+E14+E139</f>
        <v>155735655515.23004</v>
      </c>
      <c r="G8" s="43" t="s">
        <v>350</v>
      </c>
      <c r="H8" s="362">
        <f>+E8</f>
        <v>155735655515.23004</v>
      </c>
    </row>
    <row r="9" spans="1:8" s="43" customFormat="1" x14ac:dyDescent="0.3">
      <c r="A9" s="347" t="s">
        <v>27</v>
      </c>
      <c r="B9" s="347" t="s">
        <v>354</v>
      </c>
      <c r="C9" s="348">
        <v>1967820770.7600002</v>
      </c>
      <c r="D9" s="348">
        <v>1448040829.1599998</v>
      </c>
      <c r="E9" s="354">
        <f>+E10</f>
        <v>3415861599.9200001</v>
      </c>
      <c r="G9" s="43" t="s">
        <v>640</v>
      </c>
      <c r="H9" s="362">
        <f>+E147</f>
        <v>1519198613.8400002</v>
      </c>
    </row>
    <row r="10" spans="1:8" s="43" customFormat="1" x14ac:dyDescent="0.3">
      <c r="A10" s="347" t="s">
        <v>28</v>
      </c>
      <c r="B10" s="347" t="s">
        <v>355</v>
      </c>
      <c r="C10" s="348">
        <v>1967820770.7600002</v>
      </c>
      <c r="D10" s="348">
        <v>1448040829.1599998</v>
      </c>
      <c r="E10" s="354">
        <f>+E11</f>
        <v>3415861599.9200001</v>
      </c>
      <c r="G10" s="43" t="s">
        <v>652</v>
      </c>
      <c r="H10" s="362">
        <f>+E160</f>
        <v>154216456901.39001</v>
      </c>
    </row>
    <row r="11" spans="1:8" s="43" customFormat="1" x14ac:dyDescent="0.3">
      <c r="A11" s="347" t="s">
        <v>29</v>
      </c>
      <c r="B11" s="347" t="s">
        <v>356</v>
      </c>
      <c r="C11" s="348">
        <v>1967820770.7600002</v>
      </c>
      <c r="D11" s="348">
        <v>1448040829.1599998</v>
      </c>
      <c r="E11" s="354">
        <f>+E12+E13</f>
        <v>3415861599.9200001</v>
      </c>
      <c r="H11" s="363">
        <f>+H8-H9-H10</f>
        <v>0</v>
      </c>
    </row>
    <row r="12" spans="1:8" x14ac:dyDescent="0.3">
      <c r="A12" s="349" t="s">
        <v>31</v>
      </c>
      <c r="B12" s="349" t="s">
        <v>360</v>
      </c>
      <c r="C12" s="350">
        <v>1967820770.76</v>
      </c>
      <c r="D12" s="350">
        <v>-2051959170.95</v>
      </c>
      <c r="E12" s="355">
        <v>-84138400.189999998</v>
      </c>
    </row>
    <row r="13" spans="1:8" x14ac:dyDescent="0.3">
      <c r="A13" s="349" t="s">
        <v>931</v>
      </c>
      <c r="B13" s="349" t="s">
        <v>932</v>
      </c>
      <c r="C13" s="350">
        <v>0</v>
      </c>
      <c r="D13" s="350">
        <v>3500000000.1100001</v>
      </c>
      <c r="E13" s="355">
        <v>3500000000.1100001</v>
      </c>
    </row>
    <row r="14" spans="1:8" s="43" customFormat="1" x14ac:dyDescent="0.3">
      <c r="A14" s="347" t="s">
        <v>32</v>
      </c>
      <c r="B14" s="347" t="s">
        <v>933</v>
      </c>
      <c r="C14" s="348">
        <v>112209494015.48001</v>
      </c>
      <c r="D14" s="348">
        <v>40016983283.339996</v>
      </c>
      <c r="E14" s="354">
        <f>+E15</f>
        <v>152226477298.82004</v>
      </c>
    </row>
    <row r="15" spans="1:8" s="43" customFormat="1" x14ac:dyDescent="0.3">
      <c r="A15" s="347" t="s">
        <v>33</v>
      </c>
      <c r="B15" s="347" t="s">
        <v>934</v>
      </c>
      <c r="C15" s="348">
        <v>112209494015.48001</v>
      </c>
      <c r="D15" s="348">
        <v>40016983283.339996</v>
      </c>
      <c r="E15" s="354">
        <f>+E16+E27+E42+E46+E137</f>
        <v>152226477298.82004</v>
      </c>
    </row>
    <row r="16" spans="1:8" s="43" customFormat="1" x14ac:dyDescent="0.3">
      <c r="A16" s="347" t="s">
        <v>34</v>
      </c>
      <c r="B16" s="347" t="s">
        <v>935</v>
      </c>
      <c r="C16" s="348">
        <v>35573678127.040001</v>
      </c>
      <c r="D16" s="348">
        <v>4914435718.9599991</v>
      </c>
      <c r="E16" s="354">
        <f>SUM(E17:E26)</f>
        <v>40488113846.000008</v>
      </c>
    </row>
    <row r="17" spans="1:5" x14ac:dyDescent="0.3">
      <c r="A17" s="349" t="s">
        <v>35</v>
      </c>
      <c r="B17" s="349" t="s">
        <v>362</v>
      </c>
      <c r="C17" s="350">
        <v>2580808627.5</v>
      </c>
      <c r="D17" s="350">
        <v>48501756.25</v>
      </c>
      <c r="E17" s="355">
        <v>2629310383.75</v>
      </c>
    </row>
    <row r="18" spans="1:5" x14ac:dyDescent="0.3">
      <c r="A18" s="349" t="s">
        <v>36</v>
      </c>
      <c r="B18" s="349" t="s">
        <v>363</v>
      </c>
      <c r="C18" s="350">
        <v>3506285953.1300001</v>
      </c>
      <c r="D18" s="350">
        <v>67492267.730000019</v>
      </c>
      <c r="E18" s="355">
        <v>3573778220.8600001</v>
      </c>
    </row>
    <row r="19" spans="1:5" x14ac:dyDescent="0.3">
      <c r="A19" s="349" t="s">
        <v>37</v>
      </c>
      <c r="B19" s="349" t="s">
        <v>364</v>
      </c>
      <c r="C19" s="350">
        <v>4113903567.5999999</v>
      </c>
      <c r="D19" s="350">
        <v>78150921.599999905</v>
      </c>
      <c r="E19" s="355">
        <v>4192054489.1999998</v>
      </c>
    </row>
    <row r="20" spans="1:5" x14ac:dyDescent="0.3">
      <c r="A20" s="349" t="s">
        <v>38</v>
      </c>
      <c r="B20" s="349" t="s">
        <v>365</v>
      </c>
      <c r="C20" s="350">
        <v>1546590443.55</v>
      </c>
      <c r="D20" s="350">
        <v>29168637.450000048</v>
      </c>
      <c r="E20" s="355">
        <v>1575759081</v>
      </c>
    </row>
    <row r="21" spans="1:5" x14ac:dyDescent="0.3">
      <c r="A21" s="349" t="s">
        <v>39</v>
      </c>
      <c r="B21" s="349" t="s">
        <v>366</v>
      </c>
      <c r="C21" s="350">
        <v>2617290697.8800001</v>
      </c>
      <c r="D21" s="350">
        <v>38494676.929999828</v>
      </c>
      <c r="E21" s="355">
        <v>2655785374.8099999</v>
      </c>
    </row>
    <row r="22" spans="1:5" x14ac:dyDescent="0.3">
      <c r="A22" s="349" t="s">
        <v>40</v>
      </c>
      <c r="B22" s="349" t="s">
        <v>367</v>
      </c>
      <c r="C22" s="350">
        <v>2747394673.5</v>
      </c>
      <c r="D22" s="350">
        <v>41800681.25</v>
      </c>
      <c r="E22" s="355">
        <v>2789195354.75</v>
      </c>
    </row>
    <row r="23" spans="1:5" x14ac:dyDescent="0.3">
      <c r="A23" s="349" t="s">
        <v>41</v>
      </c>
      <c r="B23" s="349" t="s">
        <v>368</v>
      </c>
      <c r="C23" s="350">
        <v>466070263.38</v>
      </c>
      <c r="D23" s="350">
        <v>7220011.7699999809</v>
      </c>
      <c r="E23" s="355">
        <v>473290275.14999998</v>
      </c>
    </row>
    <row r="24" spans="1:5" x14ac:dyDescent="0.3">
      <c r="A24" s="349" t="s">
        <v>42</v>
      </c>
      <c r="B24" s="349" t="s">
        <v>936</v>
      </c>
      <c r="C24" s="350">
        <v>4740552798</v>
      </c>
      <c r="D24" s="350">
        <v>97571520</v>
      </c>
      <c r="E24" s="355">
        <v>4838124318</v>
      </c>
    </row>
    <row r="25" spans="1:5" x14ac:dyDescent="0.3">
      <c r="A25" s="349" t="s">
        <v>43</v>
      </c>
      <c r="B25" s="349" t="s">
        <v>370</v>
      </c>
      <c r="C25" s="350">
        <v>13254781102.5</v>
      </c>
      <c r="D25" s="350">
        <v>312520336.5</v>
      </c>
      <c r="E25" s="355">
        <v>13567301439</v>
      </c>
    </row>
    <row r="26" spans="1:5" x14ac:dyDescent="0.3">
      <c r="A26" s="349" t="s">
        <v>937</v>
      </c>
      <c r="B26" s="349" t="s">
        <v>938</v>
      </c>
      <c r="C26" s="350">
        <v>0</v>
      </c>
      <c r="D26" s="350">
        <v>4193514909.48</v>
      </c>
      <c r="E26" s="355">
        <v>4193514909.48</v>
      </c>
    </row>
    <row r="27" spans="1:5" s="43" customFormat="1" x14ac:dyDescent="0.3">
      <c r="A27" s="347" t="s">
        <v>44</v>
      </c>
      <c r="B27" s="347" t="s">
        <v>939</v>
      </c>
      <c r="C27" s="348">
        <v>22246678458.979996</v>
      </c>
      <c r="D27" s="348">
        <v>-603207852.3999939</v>
      </c>
      <c r="E27" s="354">
        <f>SUM(E28:E41)</f>
        <v>21643470606.580002</v>
      </c>
    </row>
    <row r="28" spans="1:5" x14ac:dyDescent="0.3">
      <c r="A28" s="349" t="s">
        <v>45</v>
      </c>
      <c r="B28" s="349" t="s">
        <v>371</v>
      </c>
      <c r="C28" s="350">
        <v>254129127.44999999</v>
      </c>
      <c r="D28" s="350">
        <v>-570689.14999997616</v>
      </c>
      <c r="E28" s="355">
        <v>253558438.30000001</v>
      </c>
    </row>
    <row r="29" spans="1:5" x14ac:dyDescent="0.3">
      <c r="A29" s="349" t="s">
        <v>46</v>
      </c>
      <c r="B29" s="349" t="s">
        <v>372</v>
      </c>
      <c r="C29" s="350">
        <v>517509078.65000004</v>
      </c>
      <c r="D29" s="350">
        <v>-931090.7500000596</v>
      </c>
      <c r="E29" s="355">
        <v>516577987.89999998</v>
      </c>
    </row>
    <row r="30" spans="1:5" x14ac:dyDescent="0.3">
      <c r="A30" s="349" t="s">
        <v>47</v>
      </c>
      <c r="B30" s="349" t="s">
        <v>373</v>
      </c>
      <c r="C30" s="350">
        <v>2055861886.6000001</v>
      </c>
      <c r="D30" s="350">
        <v>-35305510.600000143</v>
      </c>
      <c r="E30" s="355">
        <v>2020556376</v>
      </c>
    </row>
    <row r="31" spans="1:5" x14ac:dyDescent="0.3">
      <c r="A31" s="349" t="s">
        <v>48</v>
      </c>
      <c r="B31" s="349" t="s">
        <v>374</v>
      </c>
      <c r="C31" s="350">
        <v>1824873151.8499999</v>
      </c>
      <c r="D31" s="350">
        <v>-10862063.619999886</v>
      </c>
      <c r="E31" s="355">
        <v>1814011088.23</v>
      </c>
    </row>
    <row r="32" spans="1:5" x14ac:dyDescent="0.3">
      <c r="A32" s="349" t="s">
        <v>49</v>
      </c>
      <c r="B32" s="349" t="s">
        <v>375</v>
      </c>
      <c r="C32" s="350">
        <v>2085804608.2</v>
      </c>
      <c r="D32" s="350">
        <v>-441637618.4000001</v>
      </c>
      <c r="E32" s="355">
        <v>1644166989.8</v>
      </c>
    </row>
    <row r="33" spans="1:5" x14ac:dyDescent="0.3">
      <c r="A33" s="349" t="s">
        <v>50</v>
      </c>
      <c r="B33" s="349" t="s">
        <v>376</v>
      </c>
      <c r="C33" s="350">
        <v>2003784219</v>
      </c>
      <c r="D33" s="350">
        <v>-26650.200000047684</v>
      </c>
      <c r="E33" s="355">
        <v>2003757568.8</v>
      </c>
    </row>
    <row r="34" spans="1:5" x14ac:dyDescent="0.3">
      <c r="A34" s="349" t="s">
        <v>51</v>
      </c>
      <c r="B34" s="349" t="s">
        <v>377</v>
      </c>
      <c r="C34" s="350">
        <v>5139847595</v>
      </c>
      <c r="D34" s="350">
        <v>-88271782.5</v>
      </c>
      <c r="E34" s="355">
        <v>5051575812.5</v>
      </c>
    </row>
    <row r="35" spans="1:5" x14ac:dyDescent="0.3">
      <c r="A35" s="349" t="s">
        <v>52</v>
      </c>
      <c r="B35" s="349" t="s">
        <v>378</v>
      </c>
      <c r="C35" s="350">
        <v>1513147170.9000001</v>
      </c>
      <c r="D35" s="350">
        <v>-715781.55000019073</v>
      </c>
      <c r="E35" s="355">
        <v>1512431389.3499999</v>
      </c>
    </row>
    <row r="36" spans="1:5" x14ac:dyDescent="0.3">
      <c r="A36" s="349" t="s">
        <v>53</v>
      </c>
      <c r="B36" s="349" t="s">
        <v>379</v>
      </c>
      <c r="C36" s="350">
        <v>2521921964.5</v>
      </c>
      <c r="D36" s="350">
        <v>-1193646.5</v>
      </c>
      <c r="E36" s="355">
        <v>2520728318</v>
      </c>
    </row>
    <row r="37" spans="1:5" x14ac:dyDescent="0.3">
      <c r="A37" s="349" t="s">
        <v>54</v>
      </c>
      <c r="B37" s="349" t="s">
        <v>380</v>
      </c>
      <c r="C37" s="350">
        <v>2125845660.9999998</v>
      </c>
      <c r="D37" s="350">
        <v>-12197012.799999714</v>
      </c>
      <c r="E37" s="355">
        <v>2113648648.2</v>
      </c>
    </row>
    <row r="38" spans="1:5" x14ac:dyDescent="0.3">
      <c r="A38" s="349" t="s">
        <v>55</v>
      </c>
      <c r="B38" s="349" t="s">
        <v>381</v>
      </c>
      <c r="C38" s="350">
        <v>1364632373.8299999</v>
      </c>
      <c r="D38" s="350">
        <v>-7987924.7799999714</v>
      </c>
      <c r="E38" s="355">
        <v>1356644449.05</v>
      </c>
    </row>
    <row r="39" spans="1:5" x14ac:dyDescent="0.3">
      <c r="A39" s="349" t="s">
        <v>57</v>
      </c>
      <c r="B39" s="349" t="s">
        <v>383</v>
      </c>
      <c r="C39" s="350">
        <v>100534198.67</v>
      </c>
      <c r="D39" s="350">
        <v>-496944.98000000417</v>
      </c>
      <c r="E39" s="355">
        <v>100037253.69</v>
      </c>
    </row>
    <row r="40" spans="1:5" x14ac:dyDescent="0.3">
      <c r="A40" s="349" t="s">
        <v>58</v>
      </c>
      <c r="B40" s="349" t="s">
        <v>384</v>
      </c>
      <c r="C40" s="350">
        <v>463293873.26999998</v>
      </c>
      <c r="D40" s="350">
        <v>-1778908.3199999928</v>
      </c>
      <c r="E40" s="355">
        <v>461514964.94999999</v>
      </c>
    </row>
    <row r="41" spans="1:5" x14ac:dyDescent="0.3">
      <c r="A41" s="349" t="s">
        <v>59</v>
      </c>
      <c r="B41" s="349" t="s">
        <v>385</v>
      </c>
      <c r="C41" s="350">
        <v>275493550.06</v>
      </c>
      <c r="D41" s="350">
        <v>-1232228.25</v>
      </c>
      <c r="E41" s="355">
        <v>274261321.81</v>
      </c>
    </row>
    <row r="42" spans="1:5" s="43" customFormat="1" x14ac:dyDescent="0.3">
      <c r="A42" s="347" t="s">
        <v>60</v>
      </c>
      <c r="B42" s="347" t="s">
        <v>940</v>
      </c>
      <c r="C42" s="348">
        <v>9815886187.8000011</v>
      </c>
      <c r="D42" s="348">
        <v>146613496.57999802</v>
      </c>
      <c r="E42" s="354">
        <f>+E43+E44+E45</f>
        <v>9962499684.3800011</v>
      </c>
    </row>
    <row r="43" spans="1:5" x14ac:dyDescent="0.3">
      <c r="A43" s="349" t="s">
        <v>61</v>
      </c>
      <c r="B43" s="349" t="s">
        <v>386</v>
      </c>
      <c r="C43" s="350">
        <v>5017308194.5</v>
      </c>
      <c r="D43" s="350">
        <v>75271967</v>
      </c>
      <c r="E43" s="355">
        <v>5092580161.5</v>
      </c>
    </row>
    <row r="44" spans="1:5" x14ac:dyDescent="0.3">
      <c r="A44" s="349" t="s">
        <v>62</v>
      </c>
      <c r="B44" s="349" t="s">
        <v>387</v>
      </c>
      <c r="C44" s="350">
        <v>1004932853.8</v>
      </c>
      <c r="D44" s="350">
        <v>14941016</v>
      </c>
      <c r="E44" s="355">
        <v>1019873869.8</v>
      </c>
    </row>
    <row r="45" spans="1:5" x14ac:dyDescent="0.3">
      <c r="A45" s="349" t="s">
        <v>63</v>
      </c>
      <c r="B45" s="349" t="s">
        <v>388</v>
      </c>
      <c r="C45" s="350">
        <v>3793645139.5</v>
      </c>
      <c r="D45" s="350">
        <v>56400513.579999924</v>
      </c>
      <c r="E45" s="355">
        <v>3850045653.0799999</v>
      </c>
    </row>
    <row r="46" spans="1:5" s="43" customFormat="1" x14ac:dyDescent="0.3">
      <c r="A46" s="347" t="s">
        <v>64</v>
      </c>
      <c r="B46" s="347" t="s">
        <v>941</v>
      </c>
      <c r="C46" s="348">
        <v>33781024118.66</v>
      </c>
      <c r="D46" s="348">
        <v>13371828485.200001</v>
      </c>
      <c r="E46" s="354">
        <f>SUM(E47:E136)</f>
        <v>47152852603.860039</v>
      </c>
    </row>
    <row r="47" spans="1:5" x14ac:dyDescent="0.3">
      <c r="A47" s="349" t="s">
        <v>113</v>
      </c>
      <c r="B47" s="349" t="s">
        <v>942</v>
      </c>
      <c r="C47" s="350">
        <v>102062601.52999999</v>
      </c>
      <c r="D47" s="350">
        <v>-148424.54999998212</v>
      </c>
      <c r="E47" s="355">
        <v>101914176.98</v>
      </c>
    </row>
    <row r="48" spans="1:5" x14ac:dyDescent="0.3">
      <c r="A48" s="349" t="s">
        <v>158</v>
      </c>
      <c r="B48" s="349" t="s">
        <v>461</v>
      </c>
      <c r="C48" s="350">
        <v>574068350.40999997</v>
      </c>
      <c r="D48" s="350">
        <v>-10121853.279999971</v>
      </c>
      <c r="E48" s="355">
        <v>563946497.13</v>
      </c>
    </row>
    <row r="49" spans="1:5" x14ac:dyDescent="0.3">
      <c r="A49" s="349" t="s">
        <v>159</v>
      </c>
      <c r="B49" s="349" t="s">
        <v>462</v>
      </c>
      <c r="C49" s="350">
        <v>574068350.40999997</v>
      </c>
      <c r="D49" s="350">
        <v>-10121853.279999971</v>
      </c>
      <c r="E49" s="355">
        <v>563946497.13</v>
      </c>
    </row>
    <row r="50" spans="1:5" x14ac:dyDescent="0.3">
      <c r="A50" s="349" t="s">
        <v>160</v>
      </c>
      <c r="B50" s="349" t="s">
        <v>463</v>
      </c>
      <c r="C50" s="350">
        <v>574068350.40999997</v>
      </c>
      <c r="D50" s="350">
        <v>-10121853.279999971</v>
      </c>
      <c r="E50" s="355">
        <v>563946497.13</v>
      </c>
    </row>
    <row r="51" spans="1:5" x14ac:dyDescent="0.3">
      <c r="A51" s="349" t="s">
        <v>161</v>
      </c>
      <c r="B51" s="349" t="s">
        <v>464</v>
      </c>
      <c r="C51" s="350">
        <v>574066665.25999999</v>
      </c>
      <c r="D51" s="350">
        <v>-10121500.600000024</v>
      </c>
      <c r="E51" s="355">
        <v>563945164.65999997</v>
      </c>
    </row>
    <row r="52" spans="1:5" x14ac:dyDescent="0.3">
      <c r="A52" s="349" t="s">
        <v>162</v>
      </c>
      <c r="B52" s="349" t="s">
        <v>465</v>
      </c>
      <c r="C52" s="350">
        <v>557924596.47000003</v>
      </c>
      <c r="D52" s="350">
        <v>-9690428.5299999714</v>
      </c>
      <c r="E52" s="355">
        <v>548234167.94000006</v>
      </c>
    </row>
    <row r="53" spans="1:5" x14ac:dyDescent="0.3">
      <c r="A53" s="349" t="s">
        <v>163</v>
      </c>
      <c r="B53" s="349" t="s">
        <v>466</v>
      </c>
      <c r="C53" s="350">
        <v>548438689.01999998</v>
      </c>
      <c r="D53" s="350">
        <v>-9669647.8299999237</v>
      </c>
      <c r="E53" s="355">
        <v>538769041.19000006</v>
      </c>
    </row>
    <row r="54" spans="1:5" x14ac:dyDescent="0.3">
      <c r="A54" s="349" t="s">
        <v>164</v>
      </c>
      <c r="B54" s="349" t="s">
        <v>467</v>
      </c>
      <c r="C54" s="350">
        <v>511273001.88999999</v>
      </c>
      <c r="D54" s="350">
        <v>-8378343.4399999976</v>
      </c>
      <c r="E54" s="355">
        <v>502894658.44999999</v>
      </c>
    </row>
    <row r="55" spans="1:5" x14ac:dyDescent="0.3">
      <c r="A55" s="349" t="s">
        <v>165</v>
      </c>
      <c r="B55" s="349" t="s">
        <v>468</v>
      </c>
      <c r="C55" s="350">
        <v>511273001.88999999</v>
      </c>
      <c r="D55" s="350">
        <v>-8378343.4399999976</v>
      </c>
      <c r="E55" s="355">
        <v>502894658.44999999</v>
      </c>
    </row>
    <row r="56" spans="1:5" x14ac:dyDescent="0.3">
      <c r="A56" s="349" t="s">
        <v>166</v>
      </c>
      <c r="B56" s="349" t="s">
        <v>469</v>
      </c>
      <c r="C56" s="350">
        <v>511273001.88999999</v>
      </c>
      <c r="D56" s="350">
        <v>-8378343.4399999976</v>
      </c>
      <c r="E56" s="355">
        <v>502894658.44999999</v>
      </c>
    </row>
    <row r="57" spans="1:5" x14ac:dyDescent="0.3">
      <c r="A57" s="349" t="s">
        <v>167</v>
      </c>
      <c r="B57" s="349" t="s">
        <v>470</v>
      </c>
      <c r="C57" s="350">
        <v>511273001.88999999</v>
      </c>
      <c r="D57" s="350">
        <v>-8378343.4399999976</v>
      </c>
      <c r="E57" s="355">
        <v>502894658.44999999</v>
      </c>
    </row>
    <row r="58" spans="1:5" x14ac:dyDescent="0.3">
      <c r="A58" s="349" t="s">
        <v>168</v>
      </c>
      <c r="B58" s="349" t="s">
        <v>471</v>
      </c>
      <c r="C58" s="350">
        <v>511239122.02000004</v>
      </c>
      <c r="D58" s="350">
        <v>-8371588.7100000381</v>
      </c>
      <c r="E58" s="355">
        <v>502867533.31</v>
      </c>
    </row>
    <row r="59" spans="1:5" x14ac:dyDescent="0.3">
      <c r="A59" s="349" t="s">
        <v>169</v>
      </c>
      <c r="B59" s="349" t="s">
        <v>472</v>
      </c>
      <c r="C59" s="350">
        <v>511239122.02000004</v>
      </c>
      <c r="D59" s="350">
        <v>-8371588.7100000381</v>
      </c>
      <c r="E59" s="355">
        <v>502867533.31</v>
      </c>
    </row>
    <row r="60" spans="1:5" x14ac:dyDescent="0.3">
      <c r="A60" s="349" t="s">
        <v>170</v>
      </c>
      <c r="B60" s="349" t="s">
        <v>473</v>
      </c>
      <c r="C60" s="350">
        <v>511239122.02000004</v>
      </c>
      <c r="D60" s="350">
        <v>-8371588.7100000381</v>
      </c>
      <c r="E60" s="355">
        <v>502867533.31</v>
      </c>
    </row>
    <row r="61" spans="1:5" x14ac:dyDescent="0.3">
      <c r="A61" s="349" t="s">
        <v>171</v>
      </c>
      <c r="B61" s="349" t="s">
        <v>474</v>
      </c>
      <c r="C61" s="350">
        <v>511239122.02000004</v>
      </c>
      <c r="D61" s="350">
        <v>-8371588.7100000381</v>
      </c>
      <c r="E61" s="355">
        <v>502867533.31</v>
      </c>
    </row>
    <row r="62" spans="1:5" x14ac:dyDescent="0.3">
      <c r="A62" s="349" t="s">
        <v>172</v>
      </c>
      <c r="B62" s="349" t="s">
        <v>475</v>
      </c>
      <c r="C62" s="350">
        <v>511239122.02000004</v>
      </c>
      <c r="D62" s="350">
        <v>-8371588.7100000381</v>
      </c>
      <c r="E62" s="355">
        <v>502867533.31</v>
      </c>
    </row>
    <row r="63" spans="1:5" x14ac:dyDescent="0.3">
      <c r="A63" s="349" t="s">
        <v>173</v>
      </c>
      <c r="B63" s="349" t="s">
        <v>476</v>
      </c>
      <c r="C63" s="350">
        <v>511218842.88999999</v>
      </c>
      <c r="D63" s="350">
        <v>-8367545.7899999619</v>
      </c>
      <c r="E63" s="355">
        <v>502851297.10000002</v>
      </c>
    </row>
    <row r="64" spans="1:5" x14ac:dyDescent="0.3">
      <c r="A64" s="349" t="s">
        <v>174</v>
      </c>
      <c r="B64" s="349" t="s">
        <v>477</v>
      </c>
      <c r="C64" s="350">
        <v>511218842.88999999</v>
      </c>
      <c r="D64" s="350">
        <v>-8367545.7899999619</v>
      </c>
      <c r="E64" s="355">
        <v>502851297.10000002</v>
      </c>
    </row>
    <row r="65" spans="1:5" x14ac:dyDescent="0.3">
      <c r="A65" s="349" t="s">
        <v>175</v>
      </c>
      <c r="B65" s="349" t="s">
        <v>478</v>
      </c>
      <c r="C65" s="350">
        <v>511218842.88999999</v>
      </c>
      <c r="D65" s="350">
        <v>-8367545.7899999619</v>
      </c>
      <c r="E65" s="355">
        <v>502851297.10000002</v>
      </c>
    </row>
    <row r="66" spans="1:5" x14ac:dyDescent="0.3">
      <c r="A66" s="349" t="s">
        <v>176</v>
      </c>
      <c r="B66" s="349" t="s">
        <v>479</v>
      </c>
      <c r="C66" s="350">
        <v>511236084.11000001</v>
      </c>
      <c r="D66" s="350">
        <v>-8370983.0500000119</v>
      </c>
      <c r="E66" s="355">
        <v>502865101.06</v>
      </c>
    </row>
    <row r="67" spans="1:5" x14ac:dyDescent="0.3">
      <c r="A67" s="349" t="s">
        <v>177</v>
      </c>
      <c r="B67" s="349" t="s">
        <v>480</v>
      </c>
      <c r="C67" s="350">
        <v>511236084.11000001</v>
      </c>
      <c r="D67" s="350">
        <v>-8370983.0500000119</v>
      </c>
      <c r="E67" s="355">
        <v>502865101.06</v>
      </c>
    </row>
    <row r="68" spans="1:5" x14ac:dyDescent="0.3">
      <c r="A68" s="349" t="s">
        <v>203</v>
      </c>
      <c r="B68" s="349" t="s">
        <v>506</v>
      </c>
      <c r="C68" s="350">
        <v>505927041.75999999</v>
      </c>
      <c r="D68" s="350">
        <v>8567137.0799999833</v>
      </c>
      <c r="E68" s="355">
        <v>514494178.83999997</v>
      </c>
    </row>
    <row r="69" spans="1:5" x14ac:dyDescent="0.3">
      <c r="A69" s="349" t="s">
        <v>204</v>
      </c>
      <c r="B69" s="349" t="s">
        <v>507</v>
      </c>
      <c r="C69" s="350">
        <v>505927041.75999999</v>
      </c>
      <c r="D69" s="350">
        <v>8567137.0799999833</v>
      </c>
      <c r="E69" s="355">
        <v>514494178.83999997</v>
      </c>
    </row>
    <row r="70" spans="1:5" x14ac:dyDescent="0.3">
      <c r="A70" s="349" t="s">
        <v>205</v>
      </c>
      <c r="B70" s="349" t="s">
        <v>508</v>
      </c>
      <c r="C70" s="350">
        <v>505927041.75999999</v>
      </c>
      <c r="D70" s="350">
        <v>8567137.0799999833</v>
      </c>
      <c r="E70" s="355">
        <v>514494178.83999997</v>
      </c>
    </row>
    <row r="71" spans="1:5" x14ac:dyDescent="0.3">
      <c r="A71" s="349" t="s">
        <v>206</v>
      </c>
      <c r="B71" s="349" t="s">
        <v>509</v>
      </c>
      <c r="C71" s="350">
        <v>505927041.75999999</v>
      </c>
      <c r="D71" s="350">
        <v>8567137.0799999833</v>
      </c>
      <c r="E71" s="355">
        <v>514494178.83999997</v>
      </c>
    </row>
    <row r="72" spans="1:5" x14ac:dyDescent="0.3">
      <c r="A72" s="349" t="s">
        <v>207</v>
      </c>
      <c r="B72" s="349" t="s">
        <v>510</v>
      </c>
      <c r="C72" s="350">
        <v>505927041.75999999</v>
      </c>
      <c r="D72" s="350">
        <v>8567137.0799999833</v>
      </c>
      <c r="E72" s="355">
        <v>514494178.83999997</v>
      </c>
    </row>
    <row r="73" spans="1:5" x14ac:dyDescent="0.3">
      <c r="A73" s="349" t="s">
        <v>208</v>
      </c>
      <c r="B73" s="349" t="s">
        <v>511</v>
      </c>
      <c r="C73" s="350">
        <v>505927041.75999999</v>
      </c>
      <c r="D73" s="350">
        <v>8567137.0799999833</v>
      </c>
      <c r="E73" s="355">
        <v>514494178.83999997</v>
      </c>
    </row>
    <row r="74" spans="1:5" x14ac:dyDescent="0.3">
      <c r="A74" s="349" t="s">
        <v>230</v>
      </c>
      <c r="B74" s="349" t="s">
        <v>533</v>
      </c>
      <c r="C74" s="350">
        <v>511548319.22999996</v>
      </c>
      <c r="D74" s="350">
        <v>-8564770.7999999523</v>
      </c>
      <c r="E74" s="355">
        <v>502983548.43000001</v>
      </c>
    </row>
    <row r="75" spans="1:5" x14ac:dyDescent="0.3">
      <c r="A75" s="349" t="s">
        <v>231</v>
      </c>
      <c r="B75" s="349" t="s">
        <v>534</v>
      </c>
      <c r="C75" s="350">
        <v>511526412.25</v>
      </c>
      <c r="D75" s="350">
        <v>-8560403.1800000072</v>
      </c>
      <c r="E75" s="355">
        <v>502966009.06999999</v>
      </c>
    </row>
    <row r="76" spans="1:5" x14ac:dyDescent="0.3">
      <c r="A76" s="349" t="s">
        <v>232</v>
      </c>
      <c r="B76" s="349" t="s">
        <v>535</v>
      </c>
      <c r="C76" s="350">
        <v>511526412.25</v>
      </c>
      <c r="D76" s="350">
        <v>-8560403.1800000072</v>
      </c>
      <c r="E76" s="355">
        <v>502966009.06999999</v>
      </c>
    </row>
    <row r="77" spans="1:5" x14ac:dyDescent="0.3">
      <c r="A77" s="349" t="s">
        <v>233</v>
      </c>
      <c r="B77" s="349" t="s">
        <v>536</v>
      </c>
      <c r="C77" s="350">
        <v>511526412.25</v>
      </c>
      <c r="D77" s="350">
        <v>-8560403.1800000072</v>
      </c>
      <c r="E77" s="355">
        <v>502966009.06999999</v>
      </c>
    </row>
    <row r="78" spans="1:5" x14ac:dyDescent="0.3">
      <c r="A78" s="349" t="s">
        <v>255</v>
      </c>
      <c r="B78" s="349" t="s">
        <v>599</v>
      </c>
      <c r="C78" s="350">
        <v>1077817587</v>
      </c>
      <c r="D78" s="350">
        <v>17184183.599999905</v>
      </c>
      <c r="E78" s="355">
        <v>1095001770.5999999</v>
      </c>
    </row>
    <row r="79" spans="1:5" x14ac:dyDescent="0.3">
      <c r="A79" s="349" t="s">
        <v>256</v>
      </c>
      <c r="B79" s="349" t="s">
        <v>600</v>
      </c>
      <c r="C79" s="350">
        <v>502081392.5</v>
      </c>
      <c r="D79" s="350">
        <v>2646.6000000238419</v>
      </c>
      <c r="E79" s="355">
        <v>502084039.10000002</v>
      </c>
    </row>
    <row r="80" spans="1:5" x14ac:dyDescent="0.3">
      <c r="A80" s="349" t="s">
        <v>257</v>
      </c>
      <c r="B80" s="349" t="s">
        <v>601</v>
      </c>
      <c r="C80" s="350">
        <v>502081392.5</v>
      </c>
      <c r="D80" s="350">
        <v>2646.6000000238419</v>
      </c>
      <c r="E80" s="355">
        <v>502084039.10000002</v>
      </c>
    </row>
    <row r="81" spans="1:5" x14ac:dyDescent="0.3">
      <c r="A81" s="349" t="s">
        <v>258</v>
      </c>
      <c r="B81" s="349" t="s">
        <v>602</v>
      </c>
      <c r="C81" s="350">
        <v>502081392.5</v>
      </c>
      <c r="D81" s="350">
        <v>2646.6000000238419</v>
      </c>
      <c r="E81" s="355">
        <v>502084039.10000002</v>
      </c>
    </row>
    <row r="82" spans="1:5" x14ac:dyDescent="0.3">
      <c r="A82" s="349" t="s">
        <v>259</v>
      </c>
      <c r="B82" s="349" t="s">
        <v>603</v>
      </c>
      <c r="C82" s="350">
        <v>502081392.5</v>
      </c>
      <c r="D82" s="350">
        <v>2646.6000000238419</v>
      </c>
      <c r="E82" s="355">
        <v>502084039.10000002</v>
      </c>
    </row>
    <row r="83" spans="1:5" x14ac:dyDescent="0.3">
      <c r="A83" s="349" t="s">
        <v>260</v>
      </c>
      <c r="B83" s="349" t="s">
        <v>604</v>
      </c>
      <c r="C83" s="350">
        <v>251040696.25</v>
      </c>
      <c r="D83" s="350">
        <v>1323.3000000119209</v>
      </c>
      <c r="E83" s="355">
        <v>251042019.55000001</v>
      </c>
    </row>
    <row r="84" spans="1:5" x14ac:dyDescent="0.3">
      <c r="A84" s="349" t="s">
        <v>261</v>
      </c>
      <c r="B84" s="349" t="s">
        <v>605</v>
      </c>
      <c r="C84" s="350">
        <v>251040696.25</v>
      </c>
      <c r="D84" s="350">
        <v>1323.3000000119209</v>
      </c>
      <c r="E84" s="355">
        <v>251042019.55000001</v>
      </c>
    </row>
    <row r="85" spans="1:5" x14ac:dyDescent="0.3">
      <c r="A85" s="349" t="s">
        <v>262</v>
      </c>
      <c r="B85" s="349" t="s">
        <v>606</v>
      </c>
      <c r="C85" s="350">
        <v>251040696.25</v>
      </c>
      <c r="D85" s="350">
        <v>1323.3000000119209</v>
      </c>
      <c r="E85" s="355">
        <v>251042019.55000001</v>
      </c>
    </row>
    <row r="86" spans="1:5" x14ac:dyDescent="0.3">
      <c r="A86" s="349" t="s">
        <v>263</v>
      </c>
      <c r="B86" s="349" t="s">
        <v>607</v>
      </c>
      <c r="C86" s="350">
        <v>251040696.25</v>
      </c>
      <c r="D86" s="350">
        <v>1323.3000000119209</v>
      </c>
      <c r="E86" s="355">
        <v>251042019.55000001</v>
      </c>
    </row>
    <row r="87" spans="1:5" x14ac:dyDescent="0.3">
      <c r="A87" s="349" t="s">
        <v>264</v>
      </c>
      <c r="B87" s="349" t="s">
        <v>608</v>
      </c>
      <c r="C87" s="350">
        <v>501964393.44999999</v>
      </c>
      <c r="D87" s="350">
        <v>117056.69999998808</v>
      </c>
      <c r="E87" s="355">
        <v>502081450.14999998</v>
      </c>
    </row>
    <row r="88" spans="1:5" x14ac:dyDescent="0.3">
      <c r="A88" s="349" t="s">
        <v>265</v>
      </c>
      <c r="B88" s="349" t="s">
        <v>609</v>
      </c>
      <c r="C88" s="350">
        <v>250982196.72999999</v>
      </c>
      <c r="D88" s="350">
        <v>58528.350000023842</v>
      </c>
      <c r="E88" s="355">
        <v>251040725.08000001</v>
      </c>
    </row>
    <row r="89" spans="1:5" x14ac:dyDescent="0.3">
      <c r="A89" s="349" t="s">
        <v>266</v>
      </c>
      <c r="B89" s="349" t="s">
        <v>610</v>
      </c>
      <c r="C89" s="350">
        <v>501964393.44999999</v>
      </c>
      <c r="D89" s="350">
        <v>117056.69999998808</v>
      </c>
      <c r="E89" s="355">
        <v>502081450.14999998</v>
      </c>
    </row>
    <row r="90" spans="1:5" x14ac:dyDescent="0.3">
      <c r="A90" s="349" t="s">
        <v>267</v>
      </c>
      <c r="B90" s="349" t="s">
        <v>611</v>
      </c>
      <c r="C90" s="350">
        <v>250982196.72999999</v>
      </c>
      <c r="D90" s="350">
        <v>58528.350000023842</v>
      </c>
      <c r="E90" s="355">
        <v>251040725.08000001</v>
      </c>
    </row>
    <row r="91" spans="1:5" x14ac:dyDescent="0.3">
      <c r="A91" s="349" t="s">
        <v>268</v>
      </c>
      <c r="B91" s="349" t="s">
        <v>612</v>
      </c>
      <c r="C91" s="350">
        <v>250982196.72999999</v>
      </c>
      <c r="D91" s="350">
        <v>58528.350000023842</v>
      </c>
      <c r="E91" s="355">
        <v>251040725.08000001</v>
      </c>
    </row>
    <row r="92" spans="1:5" x14ac:dyDescent="0.3">
      <c r="A92" s="349" t="s">
        <v>269</v>
      </c>
      <c r="B92" s="349" t="s">
        <v>613</v>
      </c>
      <c r="C92" s="350">
        <v>250982196.72999999</v>
      </c>
      <c r="D92" s="350">
        <v>58528.350000023842</v>
      </c>
      <c r="E92" s="355">
        <v>251040725.08000001</v>
      </c>
    </row>
    <row r="93" spans="1:5" x14ac:dyDescent="0.3">
      <c r="A93" s="349" t="s">
        <v>270</v>
      </c>
      <c r="B93" s="349" t="s">
        <v>614</v>
      </c>
      <c r="C93" s="350">
        <v>507084617.39999998</v>
      </c>
      <c r="D93" s="350">
        <v>133644</v>
      </c>
      <c r="E93" s="355">
        <v>507218261.39999998</v>
      </c>
    </row>
    <row r="94" spans="1:5" x14ac:dyDescent="0.3">
      <c r="A94" s="349" t="s">
        <v>271</v>
      </c>
      <c r="B94" s="349" t="s">
        <v>615</v>
      </c>
      <c r="C94" s="350">
        <v>507084617.39999998</v>
      </c>
      <c r="D94" s="350">
        <v>133644</v>
      </c>
      <c r="E94" s="355">
        <v>507218261.39999998</v>
      </c>
    </row>
    <row r="95" spans="1:5" x14ac:dyDescent="0.3">
      <c r="A95" s="349" t="s">
        <v>272</v>
      </c>
      <c r="B95" s="349" t="s">
        <v>616</v>
      </c>
      <c r="C95" s="350">
        <v>507084617.39999998</v>
      </c>
      <c r="D95" s="350">
        <v>133644</v>
      </c>
      <c r="E95" s="355">
        <v>507218261.39999998</v>
      </c>
    </row>
    <row r="96" spans="1:5" x14ac:dyDescent="0.3">
      <c r="A96" s="349" t="s">
        <v>273</v>
      </c>
      <c r="B96" s="349" t="s">
        <v>617</v>
      </c>
      <c r="C96" s="350">
        <v>507084617.39999998</v>
      </c>
      <c r="D96" s="350">
        <v>133644</v>
      </c>
      <c r="E96" s="355">
        <v>507218261.39999998</v>
      </c>
    </row>
    <row r="97" spans="1:5" x14ac:dyDescent="0.3">
      <c r="A97" s="349" t="s">
        <v>274</v>
      </c>
      <c r="B97" s="349" t="s">
        <v>618</v>
      </c>
      <c r="C97" s="350">
        <v>507084617.39999998</v>
      </c>
      <c r="D97" s="350">
        <v>133644</v>
      </c>
      <c r="E97" s="355">
        <v>507218261.39999998</v>
      </c>
    </row>
    <row r="98" spans="1:5" x14ac:dyDescent="0.3">
      <c r="A98" s="349" t="s">
        <v>275</v>
      </c>
      <c r="B98" s="349" t="s">
        <v>619</v>
      </c>
      <c r="C98" s="350">
        <v>507084617.39999998</v>
      </c>
      <c r="D98" s="350">
        <v>133644</v>
      </c>
      <c r="E98" s="355">
        <v>507218261.39999998</v>
      </c>
    </row>
    <row r="99" spans="1:5" x14ac:dyDescent="0.3">
      <c r="A99" s="349" t="s">
        <v>276</v>
      </c>
      <c r="B99" s="349" t="s">
        <v>620</v>
      </c>
      <c r="C99" s="350">
        <v>507084617.39999998</v>
      </c>
      <c r="D99" s="350">
        <v>133644</v>
      </c>
      <c r="E99" s="355">
        <v>507218261.39999998</v>
      </c>
    </row>
    <row r="100" spans="1:5" x14ac:dyDescent="0.3">
      <c r="A100" s="349" t="s">
        <v>277</v>
      </c>
      <c r="B100" s="349" t="s">
        <v>621</v>
      </c>
      <c r="C100" s="350">
        <v>507084617.39999998</v>
      </c>
      <c r="D100" s="350">
        <v>133644</v>
      </c>
      <c r="E100" s="355">
        <v>507218261.39999998</v>
      </c>
    </row>
    <row r="101" spans="1:5" x14ac:dyDescent="0.3">
      <c r="A101" s="349" t="s">
        <v>278</v>
      </c>
      <c r="B101" s="349" t="s">
        <v>622</v>
      </c>
      <c r="C101" s="350">
        <v>507084617.39999998</v>
      </c>
      <c r="D101" s="350">
        <v>133644</v>
      </c>
      <c r="E101" s="355">
        <v>507218261.39999998</v>
      </c>
    </row>
    <row r="102" spans="1:5" x14ac:dyDescent="0.3">
      <c r="A102" s="349" t="s">
        <v>279</v>
      </c>
      <c r="B102" s="349" t="s">
        <v>623</v>
      </c>
      <c r="C102" s="350">
        <v>507084617.39999998</v>
      </c>
      <c r="D102" s="350">
        <v>133644</v>
      </c>
      <c r="E102" s="355">
        <v>507218261.39999998</v>
      </c>
    </row>
    <row r="103" spans="1:5" x14ac:dyDescent="0.3">
      <c r="A103" s="349" t="s">
        <v>943</v>
      </c>
      <c r="B103" s="349" t="s">
        <v>944</v>
      </c>
      <c r="C103" s="350">
        <v>0</v>
      </c>
      <c r="D103" s="350">
        <v>504210985</v>
      </c>
      <c r="E103" s="355">
        <v>504210985</v>
      </c>
    </row>
    <row r="104" spans="1:5" x14ac:dyDescent="0.3">
      <c r="A104" s="349" t="s">
        <v>945</v>
      </c>
      <c r="B104" s="349" t="s">
        <v>946</v>
      </c>
      <c r="C104" s="350">
        <v>0</v>
      </c>
      <c r="D104" s="350">
        <v>504210985</v>
      </c>
      <c r="E104" s="355">
        <v>504210985</v>
      </c>
    </row>
    <row r="105" spans="1:5" x14ac:dyDescent="0.3">
      <c r="A105" s="349" t="s">
        <v>947</v>
      </c>
      <c r="B105" s="349" t="s">
        <v>948</v>
      </c>
      <c r="C105" s="350">
        <v>0</v>
      </c>
      <c r="D105" s="350">
        <v>504210985</v>
      </c>
      <c r="E105" s="355">
        <v>504210985</v>
      </c>
    </row>
    <row r="106" spans="1:5" x14ac:dyDescent="0.3">
      <c r="A106" s="349" t="s">
        <v>949</v>
      </c>
      <c r="B106" s="349" t="s">
        <v>950</v>
      </c>
      <c r="C106" s="350">
        <v>0</v>
      </c>
      <c r="D106" s="350">
        <v>504210985</v>
      </c>
      <c r="E106" s="355">
        <v>504210985</v>
      </c>
    </row>
    <row r="107" spans="1:5" x14ac:dyDescent="0.3">
      <c r="A107" s="349" t="s">
        <v>951</v>
      </c>
      <c r="B107" s="349" t="s">
        <v>952</v>
      </c>
      <c r="C107" s="350">
        <v>0</v>
      </c>
      <c r="D107" s="350">
        <v>504210985</v>
      </c>
      <c r="E107" s="355">
        <v>504210985</v>
      </c>
    </row>
    <row r="108" spans="1:5" x14ac:dyDescent="0.3">
      <c r="A108" s="349" t="s">
        <v>953</v>
      </c>
      <c r="B108" s="349" t="s">
        <v>954</v>
      </c>
      <c r="C108" s="350">
        <v>0</v>
      </c>
      <c r="D108" s="350">
        <v>504210985</v>
      </c>
      <c r="E108" s="355">
        <v>504210985</v>
      </c>
    </row>
    <row r="109" spans="1:5" x14ac:dyDescent="0.3">
      <c r="A109" s="349" t="s">
        <v>955</v>
      </c>
      <c r="B109" s="349" t="s">
        <v>956</v>
      </c>
      <c r="C109" s="350">
        <v>0</v>
      </c>
      <c r="D109" s="350">
        <v>504210985</v>
      </c>
      <c r="E109" s="355">
        <v>504210985</v>
      </c>
    </row>
    <row r="110" spans="1:5" x14ac:dyDescent="0.3">
      <c r="A110" s="349" t="s">
        <v>957</v>
      </c>
      <c r="B110" s="349" t="s">
        <v>958</v>
      </c>
      <c r="C110" s="350">
        <v>0</v>
      </c>
      <c r="D110" s="350">
        <v>504210985</v>
      </c>
      <c r="E110" s="355">
        <v>504210985</v>
      </c>
    </row>
    <row r="111" spans="1:5" x14ac:dyDescent="0.3">
      <c r="A111" s="349" t="s">
        <v>959</v>
      </c>
      <c r="B111" s="349" t="s">
        <v>960</v>
      </c>
      <c r="C111" s="350">
        <v>0</v>
      </c>
      <c r="D111" s="350">
        <v>504210985</v>
      </c>
      <c r="E111" s="355">
        <v>504210985</v>
      </c>
    </row>
    <row r="112" spans="1:5" x14ac:dyDescent="0.3">
      <c r="A112" s="349" t="s">
        <v>961</v>
      </c>
      <c r="B112" s="349" t="s">
        <v>962</v>
      </c>
      <c r="C112" s="350">
        <v>0</v>
      </c>
      <c r="D112" s="350">
        <v>504210985</v>
      </c>
      <c r="E112" s="355">
        <v>504210985</v>
      </c>
    </row>
    <row r="113" spans="1:5" x14ac:dyDescent="0.3">
      <c r="A113" s="349" t="s">
        <v>963</v>
      </c>
      <c r="B113" s="349" t="s">
        <v>964</v>
      </c>
      <c r="C113" s="350">
        <v>0</v>
      </c>
      <c r="D113" s="350">
        <v>510873893.35000002</v>
      </c>
      <c r="E113" s="355">
        <v>510873893.35000002</v>
      </c>
    </row>
    <row r="114" spans="1:5" x14ac:dyDescent="0.3">
      <c r="A114" s="349" t="s">
        <v>965</v>
      </c>
      <c r="B114" s="349" t="s">
        <v>966</v>
      </c>
      <c r="C114" s="350">
        <v>0</v>
      </c>
      <c r="D114" s="350">
        <v>510873893.35000002</v>
      </c>
      <c r="E114" s="355">
        <v>510873893.35000002</v>
      </c>
    </row>
    <row r="115" spans="1:5" x14ac:dyDescent="0.3">
      <c r="A115" s="349" t="s">
        <v>967</v>
      </c>
      <c r="B115" s="349" t="s">
        <v>968</v>
      </c>
      <c r="C115" s="350">
        <v>0</v>
      </c>
      <c r="D115" s="350">
        <v>510873893.35000002</v>
      </c>
      <c r="E115" s="355">
        <v>510873893.35000002</v>
      </c>
    </row>
    <row r="116" spans="1:5" x14ac:dyDescent="0.3">
      <c r="A116" s="349" t="s">
        <v>969</v>
      </c>
      <c r="B116" s="349" t="s">
        <v>970</v>
      </c>
      <c r="C116" s="350">
        <v>0</v>
      </c>
      <c r="D116" s="350">
        <v>510873893.35000002</v>
      </c>
      <c r="E116" s="355">
        <v>510873893.35000002</v>
      </c>
    </row>
    <row r="117" spans="1:5" x14ac:dyDescent="0.3">
      <c r="A117" s="349" t="s">
        <v>971</v>
      </c>
      <c r="B117" s="349" t="s">
        <v>972</v>
      </c>
      <c r="C117" s="350">
        <v>0</v>
      </c>
      <c r="D117" s="350">
        <v>510873893.35000002</v>
      </c>
      <c r="E117" s="355">
        <v>510873893.35000002</v>
      </c>
    </row>
    <row r="118" spans="1:5" x14ac:dyDescent="0.3">
      <c r="A118" s="349" t="s">
        <v>973</v>
      </c>
      <c r="B118" s="349" t="s">
        <v>974</v>
      </c>
      <c r="C118" s="350">
        <v>0</v>
      </c>
      <c r="D118" s="350">
        <v>510873893.35000002</v>
      </c>
      <c r="E118" s="355">
        <v>510873893.35000002</v>
      </c>
    </row>
    <row r="119" spans="1:5" x14ac:dyDescent="0.3">
      <c r="A119" s="349" t="s">
        <v>975</v>
      </c>
      <c r="B119" s="349" t="s">
        <v>976</v>
      </c>
      <c r="C119" s="350">
        <v>0</v>
      </c>
      <c r="D119" s="350">
        <v>655644919.25</v>
      </c>
      <c r="E119" s="355">
        <v>655644919.25</v>
      </c>
    </row>
    <row r="120" spans="1:5" x14ac:dyDescent="0.3">
      <c r="A120" s="349" t="s">
        <v>977</v>
      </c>
      <c r="B120" s="349" t="s">
        <v>978</v>
      </c>
      <c r="C120" s="350">
        <v>0</v>
      </c>
      <c r="D120" s="350">
        <v>655644919.25</v>
      </c>
      <c r="E120" s="355">
        <v>655644919.25</v>
      </c>
    </row>
    <row r="121" spans="1:5" x14ac:dyDescent="0.3">
      <c r="A121" s="349" t="s">
        <v>979</v>
      </c>
      <c r="B121" s="349" t="s">
        <v>980</v>
      </c>
      <c r="C121" s="350">
        <v>0</v>
      </c>
      <c r="D121" s="350">
        <v>197668922.18000001</v>
      </c>
      <c r="E121" s="355">
        <v>197668922.18000001</v>
      </c>
    </row>
    <row r="122" spans="1:5" x14ac:dyDescent="0.3">
      <c r="A122" s="349" t="s">
        <v>981</v>
      </c>
      <c r="B122" s="349" t="s">
        <v>982</v>
      </c>
      <c r="C122" s="350">
        <v>0</v>
      </c>
      <c r="D122" s="350">
        <v>510192727.55000001</v>
      </c>
      <c r="E122" s="355">
        <v>510192727.55000001</v>
      </c>
    </row>
    <row r="123" spans="1:5" x14ac:dyDescent="0.3">
      <c r="A123" s="349" t="s">
        <v>983</v>
      </c>
      <c r="B123" s="349" t="s">
        <v>984</v>
      </c>
      <c r="C123" s="350">
        <v>0</v>
      </c>
      <c r="D123" s="350">
        <v>510192727.55000001</v>
      </c>
      <c r="E123" s="355">
        <v>510192727.55000001</v>
      </c>
    </row>
    <row r="124" spans="1:5" x14ac:dyDescent="0.3">
      <c r="A124" s="349" t="s">
        <v>985</v>
      </c>
      <c r="B124" s="349" t="s">
        <v>986</v>
      </c>
      <c r="C124" s="350">
        <v>0</v>
      </c>
      <c r="D124" s="350">
        <v>1029076423.8</v>
      </c>
      <c r="E124" s="355">
        <v>1029076423.8</v>
      </c>
    </row>
    <row r="125" spans="1:5" x14ac:dyDescent="0.3">
      <c r="A125" s="349" t="s">
        <v>987</v>
      </c>
      <c r="B125" s="349" t="s">
        <v>988</v>
      </c>
      <c r="C125" s="350">
        <v>0</v>
      </c>
      <c r="D125" s="350">
        <v>1029076423.8</v>
      </c>
      <c r="E125" s="355">
        <v>1029076423.8</v>
      </c>
    </row>
    <row r="126" spans="1:5" x14ac:dyDescent="0.3">
      <c r="A126" s="349" t="s">
        <v>989</v>
      </c>
      <c r="B126" s="349" t="s">
        <v>990</v>
      </c>
      <c r="C126" s="350">
        <v>0</v>
      </c>
      <c r="D126" s="350">
        <v>1029076423.8</v>
      </c>
      <c r="E126" s="355">
        <v>1029076423.8</v>
      </c>
    </row>
    <row r="127" spans="1:5" x14ac:dyDescent="0.3">
      <c r="A127" s="349" t="s">
        <v>991</v>
      </c>
      <c r="B127" s="349" t="s">
        <v>992</v>
      </c>
      <c r="C127" s="350">
        <v>0</v>
      </c>
      <c r="D127" s="350">
        <v>1029076423.8</v>
      </c>
      <c r="E127" s="355">
        <v>1029076423.8</v>
      </c>
    </row>
    <row r="128" spans="1:5" x14ac:dyDescent="0.3">
      <c r="A128" s="349" t="s">
        <v>993</v>
      </c>
      <c r="B128" s="349" t="s">
        <v>994</v>
      </c>
      <c r="C128" s="350">
        <v>0</v>
      </c>
      <c r="D128" s="350">
        <v>1029076423.8</v>
      </c>
      <c r="E128" s="355">
        <v>1029076423.8</v>
      </c>
    </row>
    <row r="129" spans="1:7" x14ac:dyDescent="0.3">
      <c r="A129" s="349" t="s">
        <v>995</v>
      </c>
      <c r="B129" s="349" t="s">
        <v>996</v>
      </c>
      <c r="C129" s="350">
        <v>0</v>
      </c>
      <c r="D129" s="350">
        <v>1029076423.8</v>
      </c>
      <c r="E129" s="355">
        <v>1029076423.8</v>
      </c>
    </row>
    <row r="130" spans="1:7" x14ac:dyDescent="0.3">
      <c r="A130" s="349" t="s">
        <v>997</v>
      </c>
      <c r="B130" s="349" t="s">
        <v>998</v>
      </c>
      <c r="C130" s="350">
        <v>0</v>
      </c>
      <c r="D130" s="350">
        <v>509990447.25</v>
      </c>
      <c r="E130" s="355">
        <v>509990447.25</v>
      </c>
    </row>
    <row r="131" spans="1:7" x14ac:dyDescent="0.3">
      <c r="A131" s="349" t="s">
        <v>999</v>
      </c>
      <c r="B131" s="349" t="s">
        <v>1000</v>
      </c>
      <c r="C131" s="350">
        <v>0</v>
      </c>
      <c r="D131" s="350">
        <v>509990447.25</v>
      </c>
      <c r="E131" s="355">
        <v>509990447.25</v>
      </c>
    </row>
    <row r="132" spans="1:7" x14ac:dyDescent="0.3">
      <c r="A132" s="349" t="s">
        <v>1001</v>
      </c>
      <c r="B132" s="349" t="s">
        <v>1002</v>
      </c>
      <c r="C132" s="350">
        <v>0</v>
      </c>
      <c r="D132" s="350">
        <v>509990447.25</v>
      </c>
      <c r="E132" s="355">
        <v>509990447.25</v>
      </c>
    </row>
    <row r="133" spans="1:7" x14ac:dyDescent="0.3">
      <c r="A133" s="349" t="s">
        <v>1003</v>
      </c>
      <c r="B133" s="349" t="s">
        <v>1004</v>
      </c>
      <c r="C133" s="350">
        <v>0</v>
      </c>
      <c r="D133" s="350">
        <v>509990447.25</v>
      </c>
      <c r="E133" s="355">
        <v>509990447.25</v>
      </c>
    </row>
    <row r="134" spans="1:7" x14ac:dyDescent="0.3">
      <c r="A134" s="349" t="s">
        <v>1005</v>
      </c>
      <c r="B134" s="349" t="s">
        <v>1006</v>
      </c>
      <c r="C134" s="350">
        <v>0</v>
      </c>
      <c r="D134" s="350">
        <v>509990447.25</v>
      </c>
      <c r="E134" s="355">
        <v>509990447.25</v>
      </c>
    </row>
    <row r="135" spans="1:7" x14ac:dyDescent="0.3">
      <c r="A135" s="349" t="s">
        <v>1007</v>
      </c>
      <c r="B135" s="349" t="s">
        <v>1008</v>
      </c>
      <c r="C135" s="350">
        <v>0</v>
      </c>
      <c r="D135" s="350">
        <v>509990447.25</v>
      </c>
      <c r="E135" s="355">
        <v>509990447.25</v>
      </c>
    </row>
    <row r="136" spans="1:7" x14ac:dyDescent="0.3">
      <c r="A136" s="349" t="s">
        <v>1009</v>
      </c>
      <c r="B136" s="349" t="s">
        <v>1010</v>
      </c>
      <c r="C136" s="350">
        <v>0</v>
      </c>
      <c r="D136" s="350">
        <v>509990447.25</v>
      </c>
      <c r="E136" s="355">
        <v>509990447.25</v>
      </c>
    </row>
    <row r="137" spans="1:7" s="43" customFormat="1" x14ac:dyDescent="0.3">
      <c r="A137" s="347" t="s">
        <v>281</v>
      </c>
      <c r="B137" s="347" t="s">
        <v>1011</v>
      </c>
      <c r="C137" s="348">
        <v>10792227123</v>
      </c>
      <c r="D137" s="348">
        <v>22187313435</v>
      </c>
      <c r="E137" s="354">
        <f>+E138</f>
        <v>32979540558</v>
      </c>
      <c r="G137" s="392"/>
    </row>
    <row r="138" spans="1:7" x14ac:dyDescent="0.3">
      <c r="A138" s="349" t="s">
        <v>282</v>
      </c>
      <c r="B138" s="349" t="s">
        <v>635</v>
      </c>
      <c r="C138" s="350">
        <v>10792227123</v>
      </c>
      <c r="D138" s="350">
        <v>22187313435</v>
      </c>
      <c r="E138" s="355">
        <v>32979540558</v>
      </c>
    </row>
    <row r="139" spans="1:7" s="43" customFormat="1" x14ac:dyDescent="0.3">
      <c r="A139" s="347" t="s">
        <v>283</v>
      </c>
      <c r="B139" s="347" t="s">
        <v>1012</v>
      </c>
      <c r="C139" s="348">
        <v>21382162.07</v>
      </c>
      <c r="D139" s="348">
        <v>71934454.419999987</v>
      </c>
      <c r="E139" s="354">
        <f>+E140+E143</f>
        <v>93316616.49000001</v>
      </c>
    </row>
    <row r="140" spans="1:7" s="43" customFormat="1" x14ac:dyDescent="0.3">
      <c r="A140" s="347" t="s">
        <v>284</v>
      </c>
      <c r="B140" s="347" t="s">
        <v>1013</v>
      </c>
      <c r="C140" s="348">
        <v>23846536</v>
      </c>
      <c r="D140" s="348">
        <v>71934454.420000002</v>
      </c>
      <c r="E140" s="354">
        <f>SUM(E141:E142)</f>
        <v>95780990.420000002</v>
      </c>
      <c r="F140" s="362"/>
    </row>
    <row r="141" spans="1:7" x14ac:dyDescent="0.3">
      <c r="A141" s="349" t="s">
        <v>1014</v>
      </c>
      <c r="B141" s="349" t="s">
        <v>1015</v>
      </c>
      <c r="C141" s="350">
        <v>0</v>
      </c>
      <c r="D141" s="350">
        <v>27065753.420000002</v>
      </c>
      <c r="E141" s="355">
        <v>27065753.420000002</v>
      </c>
    </row>
    <row r="142" spans="1:7" x14ac:dyDescent="0.3">
      <c r="A142" s="349" t="s">
        <v>285</v>
      </c>
      <c r="B142" s="349" t="s">
        <v>636</v>
      </c>
      <c r="C142" s="350">
        <v>23846536</v>
      </c>
      <c r="D142" s="350">
        <v>44868701</v>
      </c>
      <c r="E142" s="355">
        <v>68715237</v>
      </c>
    </row>
    <row r="143" spans="1:7" s="43" customFormat="1" x14ac:dyDescent="0.3">
      <c r="A143" s="347" t="s">
        <v>286</v>
      </c>
      <c r="B143" s="347" t="s">
        <v>1016</v>
      </c>
      <c r="C143" s="348">
        <v>-2464373.9300000002</v>
      </c>
      <c r="D143" s="348">
        <v>0</v>
      </c>
      <c r="E143" s="354">
        <f>SUM(E144:E146)</f>
        <v>-2464373.9299999997</v>
      </c>
    </row>
    <row r="144" spans="1:7" x14ac:dyDescent="0.3">
      <c r="A144" s="349" t="s">
        <v>287</v>
      </c>
      <c r="B144" s="349" t="s">
        <v>638</v>
      </c>
      <c r="C144" s="350">
        <v>541096</v>
      </c>
      <c r="D144" s="350">
        <v>0</v>
      </c>
      <c r="E144" s="355">
        <v>541096</v>
      </c>
    </row>
    <row r="145" spans="1:5" x14ac:dyDescent="0.3">
      <c r="A145" s="349" t="s">
        <v>288</v>
      </c>
      <c r="B145" s="349" t="s">
        <v>1017</v>
      </c>
      <c r="C145" s="350">
        <v>-1633629.64</v>
      </c>
      <c r="D145" s="350">
        <v>0</v>
      </c>
      <c r="E145" s="355">
        <v>-1633629.64</v>
      </c>
    </row>
    <row r="146" spans="1:5" x14ac:dyDescent="0.3">
      <c r="A146" s="349" t="s">
        <v>289</v>
      </c>
      <c r="B146" s="349" t="s">
        <v>639</v>
      </c>
      <c r="C146" s="350">
        <v>-1371840.29</v>
      </c>
      <c r="D146" s="350">
        <v>0</v>
      </c>
      <c r="E146" s="355">
        <v>-1371840.29</v>
      </c>
    </row>
    <row r="147" spans="1:5" s="43" customFormat="1" x14ac:dyDescent="0.3">
      <c r="A147" s="347" t="s">
        <v>290</v>
      </c>
      <c r="B147" s="347" t="s">
        <v>1018</v>
      </c>
      <c r="C147" s="348">
        <v>171513981.62</v>
      </c>
      <c r="D147" s="348">
        <v>1347684632.2199998</v>
      </c>
      <c r="E147" s="354">
        <f>+E148</f>
        <v>1519198613.8400002</v>
      </c>
    </row>
    <row r="148" spans="1:5" s="43" customFormat="1" x14ac:dyDescent="0.3">
      <c r="A148" s="347" t="s">
        <v>291</v>
      </c>
      <c r="B148" s="347" t="s">
        <v>1019</v>
      </c>
      <c r="C148" s="348">
        <v>171513981.62</v>
      </c>
      <c r="D148" s="348">
        <v>1347684632.2199998</v>
      </c>
      <c r="E148" s="354">
        <f>+E149+E150+E151+E153+E156</f>
        <v>1519198613.8400002</v>
      </c>
    </row>
    <row r="149" spans="1:5" x14ac:dyDescent="0.3">
      <c r="A149" s="349" t="s">
        <v>292</v>
      </c>
      <c r="B149" s="349" t="s">
        <v>642</v>
      </c>
      <c r="C149" s="350">
        <v>-4.24</v>
      </c>
      <c r="D149" s="350">
        <v>0</v>
      </c>
      <c r="E149" s="355">
        <v>-4.24</v>
      </c>
    </row>
    <row r="150" spans="1:5" x14ac:dyDescent="0.3">
      <c r="A150" s="349" t="s">
        <v>293</v>
      </c>
      <c r="B150" s="349" t="s">
        <v>643</v>
      </c>
      <c r="C150" s="350">
        <v>-0.33</v>
      </c>
      <c r="D150" s="350">
        <v>-0.26999999999999996</v>
      </c>
      <c r="E150" s="355">
        <v>-0.6</v>
      </c>
    </row>
    <row r="151" spans="1:5" s="43" customFormat="1" x14ac:dyDescent="0.3">
      <c r="A151" s="347" t="s">
        <v>294</v>
      </c>
      <c r="B151" s="347" t="s">
        <v>1020</v>
      </c>
      <c r="C151" s="348">
        <v>9939216.9700000007</v>
      </c>
      <c r="D151" s="348">
        <v>23897038.509999998</v>
      </c>
      <c r="E151" s="354">
        <f>+E152</f>
        <v>33836255.479999997</v>
      </c>
    </row>
    <row r="152" spans="1:5" x14ac:dyDescent="0.3">
      <c r="A152" s="349" t="s">
        <v>295</v>
      </c>
      <c r="B152" s="349" t="s">
        <v>645</v>
      </c>
      <c r="C152" s="350">
        <v>9939216.9700000007</v>
      </c>
      <c r="D152" s="350">
        <v>23897038.509999998</v>
      </c>
      <c r="E152" s="355">
        <v>33836255.479999997</v>
      </c>
    </row>
    <row r="153" spans="1:5" s="43" customFormat="1" x14ac:dyDescent="0.3">
      <c r="A153" s="347" t="s">
        <v>296</v>
      </c>
      <c r="B153" s="347" t="s">
        <v>1021</v>
      </c>
      <c r="C153" s="348">
        <v>15000262.189999999</v>
      </c>
      <c r="D153" s="348">
        <v>1251234333.27</v>
      </c>
      <c r="E153" s="354">
        <f>SUM(E154:E155)</f>
        <v>1266234595.46</v>
      </c>
    </row>
    <row r="154" spans="1:5" x14ac:dyDescent="0.3">
      <c r="A154" s="349" t="s">
        <v>297</v>
      </c>
      <c r="B154" s="349" t="s">
        <v>647</v>
      </c>
      <c r="C154" s="350">
        <v>15000000</v>
      </c>
      <c r="D154" s="350">
        <v>1251234333</v>
      </c>
      <c r="E154" s="355">
        <v>1266234333</v>
      </c>
    </row>
    <row r="155" spans="1:5" x14ac:dyDescent="0.3">
      <c r="A155" s="349" t="s">
        <v>298</v>
      </c>
      <c r="B155" s="349" t="s">
        <v>648</v>
      </c>
      <c r="C155" s="350">
        <v>262.19</v>
      </c>
      <c r="D155" s="350">
        <v>0.26999999999998181</v>
      </c>
      <c r="E155" s="355">
        <v>262.45999999999998</v>
      </c>
    </row>
    <row r="156" spans="1:5" s="406" customFormat="1" x14ac:dyDescent="0.3">
      <c r="A156" s="403" t="s">
        <v>299</v>
      </c>
      <c r="B156" s="403" t="s">
        <v>1022</v>
      </c>
      <c r="C156" s="404">
        <v>146574507.03</v>
      </c>
      <c r="D156" s="404">
        <v>72553260.710000008</v>
      </c>
      <c r="E156" s="405">
        <f>SUM(E157:E159)</f>
        <v>219127767.74000001</v>
      </c>
    </row>
    <row r="157" spans="1:5" x14ac:dyDescent="0.3">
      <c r="A157" s="349" t="s">
        <v>300</v>
      </c>
      <c r="B157" s="349" t="s">
        <v>650</v>
      </c>
      <c r="C157" s="350">
        <v>133249551.85999998</v>
      </c>
      <c r="D157" s="350">
        <v>65957509.75000003</v>
      </c>
      <c r="E157" s="355">
        <f>199207061.61-'AJUSTES MANUALES'!G7</f>
        <v>199207061.61000001</v>
      </c>
    </row>
    <row r="158" spans="1:5" x14ac:dyDescent="0.3">
      <c r="A158" s="349" t="s">
        <v>301</v>
      </c>
      <c r="B158" s="349" t="s">
        <v>651</v>
      </c>
      <c r="C158" s="350">
        <v>13324955.18</v>
      </c>
      <c r="D158" s="350">
        <v>6595750.9699999988</v>
      </c>
      <c r="E158" s="355">
        <f>19920706.15-'AJUSTES MANUALES'!G8</f>
        <v>19920706.149999999</v>
      </c>
    </row>
    <row r="159" spans="1:5" x14ac:dyDescent="0.3">
      <c r="A159" s="349" t="s">
        <v>302</v>
      </c>
      <c r="B159" s="349" t="s">
        <v>1023</v>
      </c>
      <c r="C159" s="350">
        <v>0.01</v>
      </c>
      <c r="D159" s="350">
        <v>0.01</v>
      </c>
      <c r="E159" s="355">
        <v>-0.02</v>
      </c>
    </row>
    <row r="160" spans="1:5" s="43" customFormat="1" x14ac:dyDescent="0.3">
      <c r="A160" s="347" t="s">
        <v>303</v>
      </c>
      <c r="B160" s="347" t="s">
        <v>1024</v>
      </c>
      <c r="C160" s="348">
        <v>104258286321.69</v>
      </c>
      <c r="D160" s="348">
        <v>38303706137.970001</v>
      </c>
      <c r="E160" s="354">
        <f>+E161+E164</f>
        <v>154216456901.39001</v>
      </c>
    </row>
    <row r="161" spans="1:5" s="43" customFormat="1" x14ac:dyDescent="0.3">
      <c r="A161" s="347" t="s">
        <v>304</v>
      </c>
      <c r="B161" s="347" t="s">
        <v>1025</v>
      </c>
      <c r="C161" s="348">
        <v>104258286321.69</v>
      </c>
      <c r="D161" s="348">
        <v>38303706137.970001</v>
      </c>
      <c r="E161" s="354">
        <f>+E162+E163</f>
        <v>142561992459.66003</v>
      </c>
    </row>
    <row r="162" spans="1:5" x14ac:dyDescent="0.3">
      <c r="A162" s="349" t="s">
        <v>305</v>
      </c>
      <c r="B162" s="349" t="s">
        <v>653</v>
      </c>
      <c r="C162" s="350">
        <v>656920564386.40002</v>
      </c>
      <c r="D162" s="350">
        <v>74492528605.01001</v>
      </c>
      <c r="E162" s="355">
        <v>731413092991.41003</v>
      </c>
    </row>
    <row r="163" spans="1:5" x14ac:dyDescent="0.3">
      <c r="A163" s="349" t="s">
        <v>306</v>
      </c>
      <c r="B163" s="349" t="s">
        <v>654</v>
      </c>
      <c r="C163" s="350">
        <v>-552662278064.70996</v>
      </c>
      <c r="D163" s="350">
        <v>-36188822467.040039</v>
      </c>
      <c r="E163" s="355">
        <v>-588851100531.75</v>
      </c>
    </row>
    <row r="164" spans="1:5" s="43" customFormat="1" x14ac:dyDescent="0.3">
      <c r="A164" s="347" t="s">
        <v>1026</v>
      </c>
      <c r="B164" s="347" t="s">
        <v>1027</v>
      </c>
      <c r="C164" s="348">
        <v>9768896645</v>
      </c>
      <c r="D164" s="348">
        <v>1885567796.7299995</v>
      </c>
      <c r="E164" s="354">
        <f>+E165+E166</f>
        <v>11654464441.729973</v>
      </c>
    </row>
    <row r="165" spans="1:5" x14ac:dyDescent="0.3">
      <c r="A165" s="336" t="s">
        <v>308</v>
      </c>
      <c r="B165" s="336"/>
      <c r="C165" s="341">
        <v>9768896645</v>
      </c>
      <c r="D165" s="341"/>
      <c r="E165" s="364">
        <v>9768896645</v>
      </c>
    </row>
    <row r="166" spans="1:5" x14ac:dyDescent="0.3">
      <c r="A166" s="336" t="s">
        <v>309</v>
      </c>
      <c r="B166" s="336"/>
      <c r="C166" s="341"/>
      <c r="D166" s="341">
        <v>1885567796.7299995</v>
      </c>
      <c r="E166" s="364">
        <f>+E179-E167</f>
        <v>1885567796.7299719</v>
      </c>
    </row>
    <row r="167" spans="1:5" s="43" customFormat="1" x14ac:dyDescent="0.3">
      <c r="A167" s="347" t="s">
        <v>1028</v>
      </c>
      <c r="B167" s="347" t="s">
        <v>656</v>
      </c>
      <c r="C167" s="348">
        <v>88656387785.139999</v>
      </c>
      <c r="D167" s="348">
        <v>159844891759.98999</v>
      </c>
      <c r="E167" s="354">
        <f>+E168+E173+E176</f>
        <v>2258308983.1600046</v>
      </c>
    </row>
    <row r="168" spans="1:5" s="43" customFormat="1" x14ac:dyDescent="0.3">
      <c r="A168" s="347" t="s">
        <v>311</v>
      </c>
      <c r="B168" s="347" t="s">
        <v>657</v>
      </c>
      <c r="C168" s="348">
        <v>86506594494.759995</v>
      </c>
      <c r="D168" s="348">
        <v>156819573278.03003</v>
      </c>
      <c r="E168" s="354">
        <f>SUM(E169:E172)</f>
        <v>1675873411.5700045</v>
      </c>
    </row>
    <row r="169" spans="1:5" x14ac:dyDescent="0.3">
      <c r="A169" s="349" t="s">
        <v>312</v>
      </c>
      <c r="B169" s="349" t="s">
        <v>659</v>
      </c>
      <c r="C169" s="350">
        <v>30476370820.869999</v>
      </c>
      <c r="D169" s="348">
        <v>4268475097.8900032</v>
      </c>
      <c r="E169" s="355">
        <v>0</v>
      </c>
    </row>
    <row r="170" spans="1:5" s="416" customFormat="1" x14ac:dyDescent="0.3">
      <c r="A170" s="412" t="s">
        <v>313</v>
      </c>
      <c r="B170" s="412" t="s">
        <v>660</v>
      </c>
      <c r="C170" s="413">
        <v>5897756666.1199999</v>
      </c>
      <c r="D170" s="414">
        <v>5489929736.6899996</v>
      </c>
      <c r="E170" s="415">
        <v>433748340.18999958</v>
      </c>
    </row>
    <row r="171" spans="1:5" x14ac:dyDescent="0.3">
      <c r="A171" s="349" t="s">
        <v>314</v>
      </c>
      <c r="B171" s="349" t="s">
        <v>661</v>
      </c>
      <c r="C171" s="350">
        <v>1014986277.38</v>
      </c>
      <c r="D171" s="348">
        <v>5139206687.0500002</v>
      </c>
      <c r="E171" s="355">
        <v>0</v>
      </c>
    </row>
    <row r="172" spans="1:5" s="416" customFormat="1" x14ac:dyDescent="0.3">
      <c r="A172" s="412" t="s">
        <v>315</v>
      </c>
      <c r="B172" s="412" t="s">
        <v>662</v>
      </c>
      <c r="C172" s="413">
        <v>49117480730.389999</v>
      </c>
      <c r="D172" s="414">
        <v>141921961756.40002</v>
      </c>
      <c r="E172" s="415">
        <v>1242125071.3800049</v>
      </c>
    </row>
    <row r="173" spans="1:5" s="43" customFormat="1" x14ac:dyDescent="0.3">
      <c r="A173" s="347" t="s">
        <v>316</v>
      </c>
      <c r="B173" s="347" t="s">
        <v>663</v>
      </c>
      <c r="C173" s="348">
        <v>2149793290.3800001</v>
      </c>
      <c r="D173" s="348">
        <v>3025318481.96</v>
      </c>
      <c r="E173" s="354">
        <f>+E174+E175</f>
        <v>6721613</v>
      </c>
    </row>
    <row r="174" spans="1:5" x14ac:dyDescent="0.3">
      <c r="A174" s="349" t="s">
        <v>317</v>
      </c>
      <c r="B174" s="349" t="s">
        <v>664</v>
      </c>
      <c r="C174" s="350">
        <v>23296030</v>
      </c>
      <c r="D174" s="348">
        <v>16798997.18</v>
      </c>
      <c r="E174" s="355">
        <v>6721613</v>
      </c>
    </row>
    <row r="175" spans="1:5" x14ac:dyDescent="0.3">
      <c r="A175" s="349" t="s">
        <v>318</v>
      </c>
      <c r="B175" s="349" t="s">
        <v>666</v>
      </c>
      <c r="C175" s="350">
        <v>120711</v>
      </c>
      <c r="D175" s="348">
        <v>0</v>
      </c>
      <c r="E175" s="355">
        <v>0</v>
      </c>
    </row>
    <row r="176" spans="1:5" s="43" customFormat="1" x14ac:dyDescent="0.3">
      <c r="A176" s="347" t="s">
        <v>319</v>
      </c>
      <c r="B176" s="347" t="s">
        <v>667</v>
      </c>
      <c r="C176" s="348">
        <v>2126376549.3800001</v>
      </c>
      <c r="D176" s="348">
        <v>3008519484.7799997</v>
      </c>
      <c r="E176" s="354">
        <f>+E177+E178</f>
        <v>575713958.59000015</v>
      </c>
    </row>
    <row r="177" spans="1:5" s="410" customFormat="1" x14ac:dyDescent="0.3">
      <c r="A177" s="407" t="s">
        <v>320</v>
      </c>
      <c r="B177" s="407" t="s">
        <v>669</v>
      </c>
      <c r="C177" s="408">
        <v>1933069590.26</v>
      </c>
      <c r="D177" s="404">
        <v>2735017713.3000002</v>
      </c>
      <c r="E177" s="409">
        <f>523376325.99-'AJUSTES MANUALES'!H9</f>
        <v>523376325.99000001</v>
      </c>
    </row>
    <row r="178" spans="1:5" x14ac:dyDescent="0.3">
      <c r="A178" s="349" t="s">
        <v>321</v>
      </c>
      <c r="B178" s="349" t="s">
        <v>670</v>
      </c>
      <c r="C178" s="350">
        <v>193306959.12</v>
      </c>
      <c r="D178" s="348">
        <v>273501771.48000002</v>
      </c>
      <c r="E178" s="355">
        <f>52337632.6000001-'AJUSTES MANUALES'!H10</f>
        <v>52337632.600000098</v>
      </c>
    </row>
    <row r="179" spans="1:5" s="43" customFormat="1" x14ac:dyDescent="0.3">
      <c r="A179" s="347" t="s">
        <v>1029</v>
      </c>
      <c r="B179" s="347" t="s">
        <v>1030</v>
      </c>
      <c r="C179" s="348">
        <v>94042419525.639999</v>
      </c>
      <c r="D179" s="348">
        <v>166113324461.21997</v>
      </c>
      <c r="E179" s="354">
        <f>+E180+E185+E190+E194</f>
        <v>4143876779.8899765</v>
      </c>
    </row>
    <row r="180" spans="1:5" s="43" customFormat="1" x14ac:dyDescent="0.3">
      <c r="A180" s="347" t="s">
        <v>323</v>
      </c>
      <c r="B180" s="347" t="s">
        <v>1031</v>
      </c>
      <c r="C180" s="348">
        <v>86466072023.589996</v>
      </c>
      <c r="D180" s="348">
        <v>156856022842.08002</v>
      </c>
      <c r="E180" s="354">
        <f>SUM(E181:E184)</f>
        <v>1676376773.1499777</v>
      </c>
    </row>
    <row r="181" spans="1:5" x14ac:dyDescent="0.3">
      <c r="A181" s="349" t="s">
        <v>324</v>
      </c>
      <c r="B181" s="349" t="s">
        <v>673</v>
      </c>
      <c r="C181" s="350">
        <v>30483056597.080002</v>
      </c>
      <c r="D181" s="348">
        <v>4266598084</v>
      </c>
      <c r="E181" s="355">
        <v>0</v>
      </c>
    </row>
    <row r="182" spans="1:5" x14ac:dyDescent="0.3">
      <c r="A182" s="349" t="s">
        <v>325</v>
      </c>
      <c r="B182" s="349" t="s">
        <v>674</v>
      </c>
      <c r="C182" s="350">
        <v>5898839816.6300001</v>
      </c>
      <c r="D182" s="348">
        <v>5490306154.999999</v>
      </c>
      <c r="E182" s="355">
        <v>434045879.99999905</v>
      </c>
    </row>
    <row r="183" spans="1:5" x14ac:dyDescent="0.3">
      <c r="A183" s="349" t="s">
        <v>326</v>
      </c>
      <c r="B183" s="349" t="s">
        <v>675</v>
      </c>
      <c r="C183" s="350">
        <v>1015153400.4400001</v>
      </c>
      <c r="D183" s="348">
        <v>5140698630</v>
      </c>
      <c r="E183" s="355">
        <v>0</v>
      </c>
    </row>
    <row r="184" spans="1:5" x14ac:dyDescent="0.3">
      <c r="A184" s="349" t="s">
        <v>327</v>
      </c>
      <c r="B184" s="349" t="s">
        <v>676</v>
      </c>
      <c r="C184" s="350">
        <v>49069022209.440002</v>
      </c>
      <c r="D184" s="348">
        <v>141958419973.07999</v>
      </c>
      <c r="E184" s="355">
        <v>1242330893.1499786</v>
      </c>
    </row>
    <row r="185" spans="1:5" s="43" customFormat="1" x14ac:dyDescent="0.3">
      <c r="A185" s="347" t="s">
        <v>328</v>
      </c>
      <c r="B185" s="347" t="s">
        <v>1032</v>
      </c>
      <c r="C185" s="348">
        <v>6550309272.0100002</v>
      </c>
      <c r="D185" s="348">
        <v>6936618558.8400002</v>
      </c>
      <c r="E185" s="354">
        <f>SUM(E186:E189)</f>
        <v>1211576114.1699991</v>
      </c>
    </row>
    <row r="186" spans="1:5" x14ac:dyDescent="0.3">
      <c r="A186" s="349" t="s">
        <v>329</v>
      </c>
      <c r="B186" s="349" t="s">
        <v>678</v>
      </c>
      <c r="C186" s="350">
        <v>1328275856.25</v>
      </c>
      <c r="D186" s="348">
        <v>1433815239.75</v>
      </c>
      <c r="E186" s="355">
        <v>0</v>
      </c>
    </row>
    <row r="187" spans="1:5" x14ac:dyDescent="0.3">
      <c r="A187" s="349" t="s">
        <v>330</v>
      </c>
      <c r="B187" s="349" t="s">
        <v>679</v>
      </c>
      <c r="C187" s="350">
        <v>2002828083.1900001</v>
      </c>
      <c r="D187" s="348">
        <v>1752087021.1799998</v>
      </c>
      <c r="E187" s="355">
        <v>561268294.87999964</v>
      </c>
    </row>
    <row r="188" spans="1:5" x14ac:dyDescent="0.3">
      <c r="A188" s="349" t="s">
        <v>331</v>
      </c>
      <c r="B188" s="349" t="s">
        <v>680</v>
      </c>
      <c r="C188" s="350">
        <v>582474795.36000001</v>
      </c>
      <c r="D188" s="348">
        <v>442559178.72000003</v>
      </c>
      <c r="E188" s="355">
        <v>0</v>
      </c>
    </row>
    <row r="189" spans="1:5" x14ac:dyDescent="0.3">
      <c r="A189" s="349" t="s">
        <v>332</v>
      </c>
      <c r="B189" s="349" t="s">
        <v>681</v>
      </c>
      <c r="C189" s="350">
        <v>2636730537.21</v>
      </c>
      <c r="D189" s="348">
        <v>3308157119.1899996</v>
      </c>
      <c r="E189" s="355">
        <v>650307819.28999949</v>
      </c>
    </row>
    <row r="190" spans="1:5" s="43" customFormat="1" x14ac:dyDescent="0.3">
      <c r="A190" s="347" t="s">
        <v>333</v>
      </c>
      <c r="B190" s="347" t="s">
        <v>1033</v>
      </c>
      <c r="C190" s="348">
        <v>1004097054.88</v>
      </c>
      <c r="D190" s="348">
        <v>658924489.87</v>
      </c>
      <c r="E190" s="354">
        <f>SUM(E191:E193)</f>
        <v>565148840.01999986</v>
      </c>
    </row>
    <row r="191" spans="1:5" x14ac:dyDescent="0.3">
      <c r="A191" s="349" t="s">
        <v>1034</v>
      </c>
      <c r="B191" s="349" t="s">
        <v>1035</v>
      </c>
      <c r="C191" s="350">
        <v>0</v>
      </c>
      <c r="D191" s="348">
        <v>-45431126.530000001</v>
      </c>
      <c r="E191" s="355">
        <v>45431126.530000001</v>
      </c>
    </row>
    <row r="192" spans="1:5" x14ac:dyDescent="0.3">
      <c r="A192" s="349" t="s">
        <v>1036</v>
      </c>
      <c r="B192" s="349" t="s">
        <v>1037</v>
      </c>
      <c r="C192" s="350">
        <v>0</v>
      </c>
      <c r="D192" s="348">
        <v>-13224735.699999999</v>
      </c>
      <c r="E192" s="355">
        <v>0</v>
      </c>
    </row>
    <row r="193" spans="1:5" x14ac:dyDescent="0.3">
      <c r="A193" s="349" t="s">
        <v>334</v>
      </c>
      <c r="B193" s="349" t="s">
        <v>683</v>
      </c>
      <c r="C193" s="350">
        <v>1004097054.88</v>
      </c>
      <c r="D193" s="348">
        <v>-2608462737.4000001</v>
      </c>
      <c r="E193" s="355">
        <v>519717713.48999989</v>
      </c>
    </row>
    <row r="194" spans="1:5" s="43" customFormat="1" x14ac:dyDescent="0.3">
      <c r="A194" s="347" t="s">
        <v>335</v>
      </c>
      <c r="B194" s="347" t="s">
        <v>1038</v>
      </c>
      <c r="C194" s="348">
        <v>21941175.16</v>
      </c>
      <c r="D194" s="348">
        <v>-1705640920.75</v>
      </c>
      <c r="E194" s="354">
        <v>690775052.54999995</v>
      </c>
    </row>
    <row r="195" spans="1:5" x14ac:dyDescent="0.3">
      <c r="A195" s="349" t="s">
        <v>336</v>
      </c>
      <c r="B195" s="349" t="s">
        <v>684</v>
      </c>
      <c r="C195" s="350">
        <v>-876943.95</v>
      </c>
      <c r="D195" s="348">
        <v>-562901262.28999996</v>
      </c>
      <c r="E195" s="355">
        <v>756582382.57999992</v>
      </c>
    </row>
    <row r="196" spans="1:5" x14ac:dyDescent="0.3">
      <c r="A196" s="412" t="s">
        <v>337</v>
      </c>
      <c r="B196" s="412" t="s">
        <v>685</v>
      </c>
      <c r="C196" s="413">
        <v>-180071555.02000001</v>
      </c>
      <c r="D196" s="414">
        <v>531841976.20000005</v>
      </c>
      <c r="E196" s="415">
        <v>-169459512.20999995</v>
      </c>
    </row>
    <row r="197" spans="1:5" x14ac:dyDescent="0.3">
      <c r="A197" s="349" t="s">
        <v>338</v>
      </c>
      <c r="B197" s="349" t="s">
        <v>686</v>
      </c>
      <c r="C197" s="350">
        <v>2018006.88</v>
      </c>
      <c r="D197" s="348">
        <v>-252967326.66</v>
      </c>
      <c r="E197" s="355">
        <v>146613496.57999998</v>
      </c>
    </row>
    <row r="198" spans="1:5" x14ac:dyDescent="0.3">
      <c r="A198" s="349" t="s">
        <v>339</v>
      </c>
      <c r="B198" s="349" t="s">
        <v>687</v>
      </c>
      <c r="C198" s="350">
        <v>200871667.25</v>
      </c>
      <c r="D198" s="348">
        <v>-1421614308</v>
      </c>
      <c r="E198" s="355">
        <v>-42961314.400000095</v>
      </c>
    </row>
    <row r="199" spans="1:5" x14ac:dyDescent="0.3">
      <c r="A199" s="349" t="s">
        <v>312</v>
      </c>
      <c r="B199" s="349" t="s">
        <v>659</v>
      </c>
      <c r="C199" s="349"/>
      <c r="D199" s="349"/>
      <c r="E199" s="355"/>
    </row>
    <row r="200" spans="1:5" x14ac:dyDescent="0.3">
      <c r="A200" s="349" t="s">
        <v>313</v>
      </c>
      <c r="B200" s="349" t="s">
        <v>660</v>
      </c>
      <c r="C200" s="349"/>
      <c r="D200" s="349"/>
      <c r="E200" s="355"/>
    </row>
    <row r="201" spans="1:5" x14ac:dyDescent="0.3">
      <c r="A201" s="349" t="s">
        <v>314</v>
      </c>
      <c r="B201" s="349" t="s">
        <v>661</v>
      </c>
      <c r="C201" s="349"/>
      <c r="D201" s="349"/>
      <c r="E201" s="355"/>
    </row>
    <row r="202" spans="1:5" x14ac:dyDescent="0.3">
      <c r="A202" s="349" t="s">
        <v>315</v>
      </c>
      <c r="B202" s="349" t="s">
        <v>662</v>
      </c>
      <c r="C202" s="349"/>
      <c r="D202" s="349"/>
      <c r="E202" s="355"/>
    </row>
    <row r="203" spans="1:5" x14ac:dyDescent="0.3">
      <c r="A203" s="349" t="s">
        <v>317</v>
      </c>
      <c r="B203" s="349" t="s">
        <v>664</v>
      </c>
      <c r="C203" s="349"/>
      <c r="D203" s="349"/>
      <c r="E203" s="355"/>
    </row>
    <row r="204" spans="1:5" x14ac:dyDescent="0.3">
      <c r="A204" s="349" t="s">
        <v>318</v>
      </c>
      <c r="B204" s="349" t="s">
        <v>666</v>
      </c>
      <c r="C204" s="349"/>
      <c r="D204" s="349"/>
      <c r="E204" s="355"/>
    </row>
    <row r="205" spans="1:5" x14ac:dyDescent="0.3">
      <c r="A205" s="349" t="s">
        <v>320</v>
      </c>
      <c r="B205" s="349" t="s">
        <v>669</v>
      </c>
      <c r="C205" s="349"/>
      <c r="D205" s="349"/>
      <c r="E205" s="355"/>
    </row>
    <row r="206" spans="1:5" x14ac:dyDescent="0.3">
      <c r="A206" s="349" t="s">
        <v>321</v>
      </c>
      <c r="B206" s="349" t="s">
        <v>670</v>
      </c>
      <c r="C206" s="349"/>
      <c r="D206" s="349"/>
      <c r="E206" s="355"/>
    </row>
    <row r="207" spans="1:5" x14ac:dyDescent="0.3">
      <c r="A207" s="349" t="s">
        <v>324</v>
      </c>
      <c r="B207" s="349" t="s">
        <v>673</v>
      </c>
      <c r="C207" s="349"/>
      <c r="D207" s="349"/>
      <c r="E207" s="355"/>
    </row>
    <row r="208" spans="1:5" x14ac:dyDescent="0.3">
      <c r="A208" s="349" t="s">
        <v>325</v>
      </c>
      <c r="B208" s="349" t="s">
        <v>674</v>
      </c>
      <c r="C208" s="349"/>
      <c r="D208" s="349"/>
      <c r="E208" s="355"/>
    </row>
    <row r="209" spans="1:5" x14ac:dyDescent="0.3">
      <c r="A209" s="349" t="s">
        <v>326</v>
      </c>
      <c r="B209" s="349" t="s">
        <v>675</v>
      </c>
      <c r="C209" s="349"/>
      <c r="D209" s="349"/>
      <c r="E209" s="355"/>
    </row>
    <row r="210" spans="1:5" x14ac:dyDescent="0.3">
      <c r="A210" s="349" t="s">
        <v>327</v>
      </c>
      <c r="B210" s="349" t="s">
        <v>676</v>
      </c>
      <c r="C210" s="349"/>
      <c r="D210" s="349"/>
      <c r="E210" s="355"/>
    </row>
    <row r="211" spans="1:5" x14ac:dyDescent="0.3">
      <c r="A211" s="349" t="s">
        <v>1034</v>
      </c>
      <c r="B211" s="349" t="s">
        <v>1035</v>
      </c>
      <c r="C211" s="349"/>
      <c r="D211" s="349"/>
      <c r="E211" s="355"/>
    </row>
    <row r="212" spans="1:5" x14ac:dyDescent="0.3">
      <c r="A212" s="349" t="s">
        <v>329</v>
      </c>
      <c r="B212" s="349" t="s">
        <v>678</v>
      </c>
      <c r="C212" s="349"/>
      <c r="D212" s="349"/>
      <c r="E212" s="355"/>
    </row>
    <row r="213" spans="1:5" x14ac:dyDescent="0.3">
      <c r="A213" s="349" t="s">
        <v>330</v>
      </c>
      <c r="B213" s="349" t="s">
        <v>679</v>
      </c>
      <c r="C213" s="349"/>
      <c r="D213" s="349"/>
      <c r="E213" s="355"/>
    </row>
    <row r="214" spans="1:5" x14ac:dyDescent="0.3">
      <c r="A214" s="349" t="s">
        <v>331</v>
      </c>
      <c r="B214" s="349" t="s">
        <v>680</v>
      </c>
      <c r="C214" s="349"/>
      <c r="D214" s="349"/>
      <c r="E214" s="355"/>
    </row>
    <row r="215" spans="1:5" x14ac:dyDescent="0.3">
      <c r="A215" s="349" t="s">
        <v>332</v>
      </c>
      <c r="B215" s="349" t="s">
        <v>681</v>
      </c>
      <c r="C215" s="349"/>
      <c r="D215" s="349"/>
      <c r="E215" s="355"/>
    </row>
    <row r="216" spans="1:5" x14ac:dyDescent="0.3">
      <c r="A216" s="349" t="s">
        <v>1036</v>
      </c>
      <c r="B216" s="349" t="s">
        <v>1037</v>
      </c>
      <c r="C216" s="349"/>
      <c r="D216" s="349"/>
      <c r="E216" s="355"/>
    </row>
    <row r="217" spans="1:5" x14ac:dyDescent="0.3">
      <c r="A217" s="349" t="s">
        <v>334</v>
      </c>
      <c r="B217" s="349" t="s">
        <v>683</v>
      </c>
      <c r="C217" s="349"/>
      <c r="D217" s="349"/>
      <c r="E217" s="355"/>
    </row>
    <row r="218" spans="1:5" x14ac:dyDescent="0.3">
      <c r="A218" s="349" t="s">
        <v>336</v>
      </c>
      <c r="B218" s="349" t="s">
        <v>684</v>
      </c>
      <c r="C218" s="349"/>
      <c r="D218" s="349"/>
      <c r="E218" s="355"/>
    </row>
    <row r="219" spans="1:5" x14ac:dyDescent="0.3">
      <c r="A219" s="349" t="s">
        <v>337</v>
      </c>
      <c r="B219" s="349" t="s">
        <v>685</v>
      </c>
      <c r="C219" s="349"/>
      <c r="D219" s="349"/>
      <c r="E219" s="355"/>
    </row>
    <row r="220" spans="1:5" x14ac:dyDescent="0.3">
      <c r="A220" s="349" t="s">
        <v>338</v>
      </c>
      <c r="B220" s="349" t="s">
        <v>686</v>
      </c>
      <c r="C220" s="349"/>
      <c r="D220" s="349"/>
      <c r="E220" s="355"/>
    </row>
    <row r="221" spans="1:5" x14ac:dyDescent="0.3">
      <c r="A221" s="349" t="s">
        <v>339</v>
      </c>
      <c r="B221" s="349" t="s">
        <v>687</v>
      </c>
      <c r="C221" s="349"/>
      <c r="D221" s="349"/>
      <c r="E221" s="355"/>
    </row>
    <row r="222" spans="1:5" x14ac:dyDescent="0.3">
      <c r="A222" s="351" t="s">
        <v>340</v>
      </c>
      <c r="B222" s="351"/>
      <c r="C222" s="351"/>
      <c r="D222" s="352"/>
      <c r="E222" s="360">
        <v>993526949888.27002</v>
      </c>
    </row>
    <row r="223" spans="1:5" x14ac:dyDescent="0.3">
      <c r="A223" s="351" t="s">
        <v>341</v>
      </c>
      <c r="B223" s="351"/>
      <c r="C223" s="351"/>
      <c r="D223" s="352"/>
      <c r="E223" s="360">
        <v>993526949888.27002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0B685-BDE1-47C5-94A4-AA7D78E90C51}">
  <sheetPr>
    <tabColor rgb="FFFFC000"/>
  </sheetPr>
  <dimension ref="A1:K418"/>
  <sheetViews>
    <sheetView showGridLines="0" zoomScale="90" zoomScaleNormal="90" workbookViewId="0">
      <pane ySplit="4" topLeftCell="A366" activePane="bottomLeft" state="frozen"/>
      <selection activeCell="E177" sqref="E177"/>
      <selection pane="bottomLeft" activeCell="E177" sqref="E177"/>
    </sheetView>
  </sheetViews>
  <sheetFormatPr baseColWidth="10" defaultColWidth="41.6640625" defaultRowHeight="11.4" x14ac:dyDescent="0.2"/>
  <cols>
    <col min="1" max="1" width="12.109375" style="22" customWidth="1"/>
    <col min="2" max="2" width="41.88671875" style="22" customWidth="1"/>
    <col min="3" max="3" width="20.109375" style="24" bestFit="1" customWidth="1"/>
    <col min="4" max="4" width="56.109375" style="24" customWidth="1"/>
    <col min="5" max="5" width="8.5546875" style="25" customWidth="1"/>
    <col min="6" max="6" width="7.109375" style="25" customWidth="1"/>
    <col min="7" max="8" width="18.33203125" style="22" customWidth="1"/>
    <col min="9" max="16384" width="41.6640625" style="22"/>
  </cols>
  <sheetData>
    <row r="1" spans="1:9" x14ac:dyDescent="0.2">
      <c r="B1" s="23" t="s">
        <v>342</v>
      </c>
    </row>
    <row r="2" spans="1:9" x14ac:dyDescent="0.2">
      <c r="B2" s="26" t="s">
        <v>343</v>
      </c>
    </row>
    <row r="4" spans="1:9" s="25" customFormat="1" ht="11.4" customHeight="1" x14ac:dyDescent="0.25">
      <c r="A4" s="27" t="s">
        <v>344</v>
      </c>
      <c r="B4" s="28" t="s">
        <v>345</v>
      </c>
      <c r="C4" s="28" t="s">
        <v>346</v>
      </c>
      <c r="D4" s="28" t="s">
        <v>347</v>
      </c>
      <c r="E4" s="27" t="s">
        <v>348</v>
      </c>
      <c r="F4" s="27" t="s">
        <v>349</v>
      </c>
      <c r="G4" s="29">
        <v>45016</v>
      </c>
      <c r="H4" s="29">
        <v>44926</v>
      </c>
    </row>
    <row r="5" spans="1:9" ht="12" customHeight="1" x14ac:dyDescent="0.25">
      <c r="A5" s="365" t="s">
        <v>350</v>
      </c>
      <c r="B5" s="365"/>
      <c r="C5" s="366" t="s">
        <v>351</v>
      </c>
      <c r="D5" s="367" t="s">
        <v>26</v>
      </c>
      <c r="E5" s="368" t="s">
        <v>352</v>
      </c>
      <c r="F5" s="368" t="s">
        <v>353</v>
      </c>
      <c r="G5" s="317">
        <f>IF(F5="I",IFERROR(VLOOKUP(D5,'BG 032023'!A:E,5,),0),0)</f>
        <v>0</v>
      </c>
      <c r="H5" s="317">
        <f>IF(F5="I",IFERROR(VLOOKUP(D5,'BG 122022'!A:E,5,FALSE),0),0)</f>
        <v>0</v>
      </c>
    </row>
    <row r="6" spans="1:9" ht="12" customHeight="1" x14ac:dyDescent="0.25">
      <c r="A6" s="365" t="s">
        <v>350</v>
      </c>
      <c r="B6" s="365"/>
      <c r="C6" s="366" t="s">
        <v>354</v>
      </c>
      <c r="D6" s="367" t="s">
        <v>27</v>
      </c>
      <c r="E6" s="368" t="s">
        <v>352</v>
      </c>
      <c r="F6" s="368" t="s">
        <v>353</v>
      </c>
      <c r="G6" s="317">
        <f>IF(F6="I",IFERROR(VLOOKUP(D6,'BG 032023'!A:E,5,),0),0)</f>
        <v>0</v>
      </c>
      <c r="H6" s="317">
        <f>IF(F6="I",IFERROR(VLOOKUP(D6,'BG 122022'!A:E,5,FALSE),0),0)</f>
        <v>0</v>
      </c>
    </row>
    <row r="7" spans="1:9" ht="12" customHeight="1" x14ac:dyDescent="0.25">
      <c r="A7" s="365" t="s">
        <v>350</v>
      </c>
      <c r="B7" s="365"/>
      <c r="C7" s="366" t="s">
        <v>355</v>
      </c>
      <c r="D7" s="367" t="s">
        <v>28</v>
      </c>
      <c r="E7" s="368" t="s">
        <v>352</v>
      </c>
      <c r="F7" s="368" t="s">
        <v>353</v>
      </c>
      <c r="G7" s="317">
        <f>IF(F7="I",IFERROR(VLOOKUP(D7,'BG 032023'!A:E,5,),0),0)</f>
        <v>0</v>
      </c>
      <c r="H7" s="317">
        <f>IF(F7="I",IFERROR(VLOOKUP(D7,'BG 122022'!A:E,5,FALSE),0),0)</f>
        <v>0</v>
      </c>
    </row>
    <row r="8" spans="1:9" ht="12" customHeight="1" x14ac:dyDescent="0.25">
      <c r="A8" s="365" t="s">
        <v>350</v>
      </c>
      <c r="B8" s="365"/>
      <c r="C8" s="366" t="s">
        <v>356</v>
      </c>
      <c r="D8" s="367" t="s">
        <v>29</v>
      </c>
      <c r="E8" s="368" t="s">
        <v>352</v>
      </c>
      <c r="F8" s="368" t="s">
        <v>353</v>
      </c>
      <c r="G8" s="317">
        <f>IF(F8="I",IFERROR(VLOOKUP(D8,'BG 032023'!A:E,5,),0),0)</f>
        <v>0</v>
      </c>
      <c r="H8" s="317">
        <f>IF(F8="I",IFERROR(VLOOKUP(D8,'BG 122022'!A:E,5,FALSE),0),0)</f>
        <v>0</v>
      </c>
    </row>
    <row r="9" spans="1:9" ht="12" customHeight="1" x14ac:dyDescent="0.25">
      <c r="A9" s="365" t="s">
        <v>350</v>
      </c>
      <c r="B9" s="365" t="s">
        <v>357</v>
      </c>
      <c r="C9" s="366" t="s">
        <v>358</v>
      </c>
      <c r="D9" s="367" t="s">
        <v>30</v>
      </c>
      <c r="E9" s="368" t="s">
        <v>352</v>
      </c>
      <c r="F9" s="368" t="s">
        <v>359</v>
      </c>
      <c r="G9" s="317">
        <f>IF(F9="I",IFERROR(VLOOKUP(D9,'BG 032023'!A:E,5,),0),0)</f>
        <v>0</v>
      </c>
      <c r="H9" s="317">
        <f>IF(F9="I",IFERROR(VLOOKUP(D9,'BG 122022'!A:E,5,FALSE),0),0)</f>
        <v>0</v>
      </c>
      <c r="I9" s="318"/>
    </row>
    <row r="10" spans="1:9" ht="12" customHeight="1" x14ac:dyDescent="0.25">
      <c r="A10" s="365" t="s">
        <v>350</v>
      </c>
      <c r="B10" s="365" t="s">
        <v>357</v>
      </c>
      <c r="C10" s="366" t="s">
        <v>360</v>
      </c>
      <c r="D10" s="367" t="s">
        <v>31</v>
      </c>
      <c r="E10" s="368" t="s">
        <v>352</v>
      </c>
      <c r="F10" s="368" t="s">
        <v>359</v>
      </c>
      <c r="G10" s="317">
        <f>IF(F10="I",IFERROR(VLOOKUP(D10,'BG 032023'!A:E,5,),0),0)</f>
        <v>-84138400.189999998</v>
      </c>
      <c r="H10" s="369">
        <f>IF(F10="I",IFERROR(VLOOKUP(D10,'BG 122022'!A:E,5,FALSE),0),0)</f>
        <v>1967820770.76</v>
      </c>
      <c r="I10" s="318"/>
    </row>
    <row r="11" spans="1:9" ht="12" customHeight="1" x14ac:dyDescent="0.25">
      <c r="A11" s="365" t="s">
        <v>350</v>
      </c>
      <c r="B11" s="365" t="s">
        <v>357</v>
      </c>
      <c r="C11" s="366">
        <v>1.001001002E+18</v>
      </c>
      <c r="D11" s="367" t="s">
        <v>931</v>
      </c>
      <c r="E11" s="368" t="s">
        <v>352</v>
      </c>
      <c r="F11" s="368" t="s">
        <v>359</v>
      </c>
      <c r="G11" s="317">
        <f>IF(F11="I",IFERROR(VLOOKUP(D11,'BG 032023'!A:E,5,),0),0)</f>
        <v>3500000000.1100001</v>
      </c>
      <c r="H11" s="369">
        <f>IF(F11="I",IFERROR(VLOOKUP(D11,'BG 122022'!A:E,5,FALSE),0),0)</f>
        <v>0</v>
      </c>
      <c r="I11" s="318"/>
    </row>
    <row r="12" spans="1:9" ht="12" customHeight="1" x14ac:dyDescent="0.2">
      <c r="A12" s="365" t="s">
        <v>350</v>
      </c>
      <c r="B12" s="365"/>
      <c r="C12" s="370">
        <v>1.002E+18</v>
      </c>
      <c r="D12" s="367" t="s">
        <v>32</v>
      </c>
      <c r="E12" s="368" t="s">
        <v>352</v>
      </c>
      <c r="F12" s="368" t="s">
        <v>353</v>
      </c>
      <c r="G12" s="317">
        <f>IF(F12="I",IFERROR(VLOOKUP(D12,'BG 032023'!A:E,5,),0),0)</f>
        <v>0</v>
      </c>
      <c r="H12" s="317">
        <f>IF(F12="I",IFERROR(VLOOKUP(D12,'BG 122022'!A:E,5,FALSE),0),0)</f>
        <v>0</v>
      </c>
    </row>
    <row r="13" spans="1:9" ht="12" customHeight="1" x14ac:dyDescent="0.2">
      <c r="A13" s="365" t="s">
        <v>350</v>
      </c>
      <c r="B13" s="365"/>
      <c r="C13" s="370">
        <v>1.002001E+18</v>
      </c>
      <c r="D13" s="367" t="s">
        <v>33</v>
      </c>
      <c r="E13" s="368" t="s">
        <v>352</v>
      </c>
      <c r="F13" s="368" t="s">
        <v>353</v>
      </c>
      <c r="G13" s="317">
        <f>IF(F13="I",IFERROR(VLOOKUP(D13,'BG 032023'!A:E,5,),0),0)</f>
        <v>0</v>
      </c>
      <c r="H13" s="317">
        <f>IF(F13="I",IFERROR(VLOOKUP(D13,'BG 122022'!A:E,5,FALSE),0),0)</f>
        <v>0</v>
      </c>
    </row>
    <row r="14" spans="1:9" ht="12" customHeight="1" x14ac:dyDescent="0.2">
      <c r="A14" s="365" t="s">
        <v>350</v>
      </c>
      <c r="B14" s="365"/>
      <c r="C14" s="370">
        <v>1.002001001E+18</v>
      </c>
      <c r="D14" s="367" t="s">
        <v>34</v>
      </c>
      <c r="E14" s="368" t="s">
        <v>352</v>
      </c>
      <c r="F14" s="368" t="s">
        <v>353</v>
      </c>
      <c r="G14" s="317">
        <f>IF(F14="I",IFERROR(VLOOKUP(D14,'BG 032023'!A:E,5,),0),0)</f>
        <v>0</v>
      </c>
      <c r="H14" s="317">
        <f>IF(F14="I",IFERROR(VLOOKUP(D14,'BG 122022'!A:E,5,FALSE),0),0)</f>
        <v>0</v>
      </c>
    </row>
    <row r="15" spans="1:9" ht="12" customHeight="1" x14ac:dyDescent="0.25">
      <c r="A15" s="365" t="s">
        <v>350</v>
      </c>
      <c r="B15" s="365" t="s">
        <v>361</v>
      </c>
      <c r="C15" s="371" t="s">
        <v>362</v>
      </c>
      <c r="D15" s="367" t="s">
        <v>35</v>
      </c>
      <c r="E15" s="368" t="s">
        <v>352</v>
      </c>
      <c r="F15" s="368" t="s">
        <v>359</v>
      </c>
      <c r="G15" s="317">
        <f>IF(F15="I",IFERROR(VLOOKUP(D15,'BG 032023'!A:E,5,),0),0)</f>
        <v>2629310383.75</v>
      </c>
      <c r="H15" s="369">
        <f>IF(F15="I",IFERROR(VLOOKUP(D15,'BG 122022'!A:E,5,FALSE),0),0)</f>
        <v>2580808627.5</v>
      </c>
    </row>
    <row r="16" spans="1:9" ht="12" customHeight="1" x14ac:dyDescent="0.25">
      <c r="A16" s="365" t="s">
        <v>350</v>
      </c>
      <c r="B16" s="365" t="s">
        <v>361</v>
      </c>
      <c r="C16" s="371" t="s">
        <v>363</v>
      </c>
      <c r="D16" s="367" t="s">
        <v>36</v>
      </c>
      <c r="E16" s="368" t="s">
        <v>352</v>
      </c>
      <c r="F16" s="368" t="s">
        <v>359</v>
      </c>
      <c r="G16" s="317">
        <f>IF(F16="I",IFERROR(VLOOKUP(D16,'BG 032023'!A:E,5,),0),0)</f>
        <v>3573778220.8600001</v>
      </c>
      <c r="H16" s="369">
        <f>IF(F16="I",IFERROR(VLOOKUP(D16,'BG 122022'!A:E,5,FALSE),0),0)</f>
        <v>3506285953.1300001</v>
      </c>
    </row>
    <row r="17" spans="1:8" ht="12" customHeight="1" x14ac:dyDescent="0.25">
      <c r="A17" s="365" t="s">
        <v>350</v>
      </c>
      <c r="B17" s="365" t="s">
        <v>361</v>
      </c>
      <c r="C17" s="371" t="s">
        <v>364</v>
      </c>
      <c r="D17" s="367" t="s">
        <v>37</v>
      </c>
      <c r="E17" s="368" t="s">
        <v>352</v>
      </c>
      <c r="F17" s="368" t="s">
        <v>359</v>
      </c>
      <c r="G17" s="317">
        <f>IF(F17="I",IFERROR(VLOOKUP(D17,'BG 032023'!A:E,5,),0),0)</f>
        <v>4192054489.1999998</v>
      </c>
      <c r="H17" s="369">
        <f>IF(F17="I",IFERROR(VLOOKUP(D17,'BG 122022'!A:E,5,FALSE),0),0)</f>
        <v>4113903567.5999999</v>
      </c>
    </row>
    <row r="18" spans="1:8" ht="12" customHeight="1" x14ac:dyDescent="0.25">
      <c r="A18" s="365" t="s">
        <v>350</v>
      </c>
      <c r="B18" s="365" t="s">
        <v>361</v>
      </c>
      <c r="C18" s="371" t="s">
        <v>365</v>
      </c>
      <c r="D18" s="367" t="s">
        <v>38</v>
      </c>
      <c r="E18" s="368" t="s">
        <v>352</v>
      </c>
      <c r="F18" s="368" t="s">
        <v>359</v>
      </c>
      <c r="G18" s="317">
        <f>IF(F18="I",IFERROR(VLOOKUP(D18,'BG 032023'!A:E,5,),0),0)</f>
        <v>1575759081</v>
      </c>
      <c r="H18" s="369">
        <f>IF(F18="I",IFERROR(VLOOKUP(D18,'BG 122022'!A:E,5,FALSE),0),0)</f>
        <v>1546590443.55</v>
      </c>
    </row>
    <row r="19" spans="1:8" ht="12" customHeight="1" x14ac:dyDescent="0.25">
      <c r="A19" s="365" t="s">
        <v>350</v>
      </c>
      <c r="B19" s="365" t="s">
        <v>361</v>
      </c>
      <c r="C19" s="371" t="s">
        <v>366</v>
      </c>
      <c r="D19" s="367" t="s">
        <v>39</v>
      </c>
      <c r="E19" s="368" t="s">
        <v>352</v>
      </c>
      <c r="F19" s="368" t="s">
        <v>359</v>
      </c>
      <c r="G19" s="317">
        <f>IF(F19="I",IFERROR(VLOOKUP(D19,'BG 032023'!A:E,5,),0),0)</f>
        <v>2655785374.8099999</v>
      </c>
      <c r="H19" s="369">
        <f>IF(F19="I",IFERROR(VLOOKUP(D19,'BG 122022'!A:E,5,FALSE),0),0)</f>
        <v>2617290697.8800001</v>
      </c>
    </row>
    <row r="20" spans="1:8" ht="12" customHeight="1" x14ac:dyDescent="0.25">
      <c r="A20" s="365" t="s">
        <v>350</v>
      </c>
      <c r="B20" s="365" t="s">
        <v>361</v>
      </c>
      <c r="C20" s="371" t="s">
        <v>367</v>
      </c>
      <c r="D20" s="367" t="s">
        <v>40</v>
      </c>
      <c r="E20" s="368" t="s">
        <v>352</v>
      </c>
      <c r="F20" s="368" t="s">
        <v>359</v>
      </c>
      <c r="G20" s="317">
        <f>IF(F20="I",IFERROR(VLOOKUP(D20,'BG 032023'!A:E,5,),0),0)</f>
        <v>2789195354.75</v>
      </c>
      <c r="H20" s="369">
        <f>IF(F20="I",IFERROR(VLOOKUP(D20,'BG 122022'!A:E,5,FALSE),0),0)</f>
        <v>2747394673.5</v>
      </c>
    </row>
    <row r="21" spans="1:8" ht="12" customHeight="1" x14ac:dyDescent="0.25">
      <c r="A21" s="365" t="s">
        <v>350</v>
      </c>
      <c r="B21" s="365" t="s">
        <v>361</v>
      </c>
      <c r="C21" s="371" t="s">
        <v>368</v>
      </c>
      <c r="D21" s="367" t="s">
        <v>41</v>
      </c>
      <c r="E21" s="368" t="s">
        <v>352</v>
      </c>
      <c r="F21" s="368" t="s">
        <v>359</v>
      </c>
      <c r="G21" s="317">
        <f>IF(F21="I",IFERROR(VLOOKUP(D21,'BG 032023'!A:E,5,),0),0)</f>
        <v>473290275.14999998</v>
      </c>
      <c r="H21" s="369">
        <f>IF(F21="I",IFERROR(VLOOKUP(D21,'BG 122022'!A:E,5,FALSE),0),0)</f>
        <v>466070263.38</v>
      </c>
    </row>
    <row r="22" spans="1:8" ht="12" customHeight="1" x14ac:dyDescent="0.25">
      <c r="A22" s="365" t="s">
        <v>350</v>
      </c>
      <c r="B22" s="365" t="s">
        <v>361</v>
      </c>
      <c r="C22" s="371" t="s">
        <v>369</v>
      </c>
      <c r="D22" s="367" t="s">
        <v>42</v>
      </c>
      <c r="E22" s="368" t="s">
        <v>352</v>
      </c>
      <c r="F22" s="368" t="s">
        <v>359</v>
      </c>
      <c r="G22" s="317">
        <f>IF(F22="I",IFERROR(VLOOKUP(D22,'BG 032023'!A:E,5,),0),0)</f>
        <v>4838124318</v>
      </c>
      <c r="H22" s="369">
        <f>IF(F22="I",IFERROR(VLOOKUP(D22,'BG 122022'!A:E,5,FALSE),0),0)</f>
        <v>4740552798</v>
      </c>
    </row>
    <row r="23" spans="1:8" ht="12" customHeight="1" x14ac:dyDescent="0.25">
      <c r="A23" s="365" t="s">
        <v>350</v>
      </c>
      <c r="B23" s="365" t="s">
        <v>361</v>
      </c>
      <c r="C23" s="336" t="s">
        <v>370</v>
      </c>
      <c r="D23" s="367" t="s">
        <v>43</v>
      </c>
      <c r="E23" s="368" t="s">
        <v>352</v>
      </c>
      <c r="F23" s="368" t="s">
        <v>359</v>
      </c>
      <c r="G23" s="317">
        <f>IF(F23="I",IFERROR(VLOOKUP(D23,'BG 032023'!A:E,5,),0),0)</f>
        <v>13567301439</v>
      </c>
      <c r="H23" s="369">
        <f>IF(F23="I",IFERROR(VLOOKUP(D23,'BG 122022'!A:E,5,FALSE),0),0)</f>
        <v>13254781102.5</v>
      </c>
    </row>
    <row r="24" spans="1:8" ht="12" customHeight="1" x14ac:dyDescent="0.25">
      <c r="A24" s="365" t="s">
        <v>350</v>
      </c>
      <c r="B24" s="365" t="s">
        <v>361</v>
      </c>
      <c r="C24" s="336" t="s">
        <v>938</v>
      </c>
      <c r="D24" s="367" t="s">
        <v>937</v>
      </c>
      <c r="E24" s="368" t="s">
        <v>352</v>
      </c>
      <c r="F24" s="368" t="s">
        <v>359</v>
      </c>
      <c r="G24" s="317">
        <f>IF(F24="I",IFERROR(VLOOKUP(D24,'BG 032023'!A:E,5,),0),0)</f>
        <v>4193514909.48</v>
      </c>
      <c r="H24" s="369">
        <f>IF(F24="I",IFERROR(VLOOKUP(D24,'BG 122022'!A:E,5,FALSE),0),0)</f>
        <v>0</v>
      </c>
    </row>
    <row r="25" spans="1:8" ht="12" customHeight="1" x14ac:dyDescent="0.2">
      <c r="A25" s="365" t="s">
        <v>350</v>
      </c>
      <c r="B25" s="365" t="s">
        <v>361</v>
      </c>
      <c r="C25" s="370">
        <v>1.002001002E+18</v>
      </c>
      <c r="D25" s="367" t="s">
        <v>44</v>
      </c>
      <c r="E25" s="368" t="s">
        <v>352</v>
      </c>
      <c r="F25" s="368" t="s">
        <v>353</v>
      </c>
      <c r="G25" s="317">
        <f>IF(F25="I",IFERROR(VLOOKUP(D25,'BG 032023'!A:E,5,),0),0)</f>
        <v>0</v>
      </c>
      <c r="H25" s="317">
        <f>IF(F25="I",IFERROR(VLOOKUP(D25,'BG 122022'!A:E,5,FALSE),0),0)</f>
        <v>0</v>
      </c>
    </row>
    <row r="26" spans="1:8" ht="12" customHeight="1" x14ac:dyDescent="0.25">
      <c r="A26" s="365" t="s">
        <v>350</v>
      </c>
      <c r="B26" s="365" t="s">
        <v>361</v>
      </c>
      <c r="C26" s="371" t="s">
        <v>371</v>
      </c>
      <c r="D26" s="371" t="s">
        <v>45</v>
      </c>
      <c r="E26" s="368" t="s">
        <v>352</v>
      </c>
      <c r="F26" s="368" t="s">
        <v>359</v>
      </c>
      <c r="G26" s="317">
        <f>IF(F26="I",IFERROR(VLOOKUP(D26,'BG 032023'!A:E,5,),0),0)</f>
        <v>253558438.30000001</v>
      </c>
      <c r="H26" s="369">
        <f>IF(F26="I",IFERROR(VLOOKUP(D26,'BG 122022'!A:E,5,FALSE),0),0)</f>
        <v>254129127.44999999</v>
      </c>
    </row>
    <row r="27" spans="1:8" ht="12" customHeight="1" x14ac:dyDescent="0.25">
      <c r="A27" s="365" t="s">
        <v>350</v>
      </c>
      <c r="B27" s="365" t="s">
        <v>361</v>
      </c>
      <c r="C27" s="371" t="s">
        <v>372</v>
      </c>
      <c r="D27" s="371" t="s">
        <v>46</v>
      </c>
      <c r="E27" s="368" t="s">
        <v>352</v>
      </c>
      <c r="F27" s="368" t="s">
        <v>359</v>
      </c>
      <c r="G27" s="317">
        <f>IF(F27="I",IFERROR(VLOOKUP(D27,'BG 032023'!A:E,5,),0),0)</f>
        <v>516577987.89999998</v>
      </c>
      <c r="H27" s="369">
        <f>IF(F27="I",IFERROR(VLOOKUP(D27,'BG 122022'!A:E,5,FALSE),0),0)</f>
        <v>517509078.65000004</v>
      </c>
    </row>
    <row r="28" spans="1:8" ht="12" customHeight="1" x14ac:dyDescent="0.25">
      <c r="A28" s="365" t="s">
        <v>350</v>
      </c>
      <c r="B28" s="365" t="s">
        <v>361</v>
      </c>
      <c r="C28" s="371" t="s">
        <v>373</v>
      </c>
      <c r="D28" s="371" t="s">
        <v>47</v>
      </c>
      <c r="E28" s="368" t="s">
        <v>352</v>
      </c>
      <c r="F28" s="368" t="s">
        <v>359</v>
      </c>
      <c r="G28" s="317">
        <f>IF(F28="I",IFERROR(VLOOKUP(D28,'BG 032023'!A:E,5,),0),0)</f>
        <v>2020556376</v>
      </c>
      <c r="H28" s="369">
        <f>IF(F28="I",IFERROR(VLOOKUP(D28,'BG 122022'!A:E,5,FALSE),0),0)</f>
        <v>2055861886.6000001</v>
      </c>
    </row>
    <row r="29" spans="1:8" ht="12" customHeight="1" x14ac:dyDescent="0.25">
      <c r="A29" s="365" t="s">
        <v>350</v>
      </c>
      <c r="B29" s="365" t="s">
        <v>361</v>
      </c>
      <c r="C29" s="371" t="s">
        <v>374</v>
      </c>
      <c r="D29" s="371" t="s">
        <v>48</v>
      </c>
      <c r="E29" s="368" t="s">
        <v>352</v>
      </c>
      <c r="F29" s="368" t="s">
        <v>359</v>
      </c>
      <c r="G29" s="317">
        <f>IF(F29="I",IFERROR(VLOOKUP(D29,'BG 032023'!A:E,5,),0),0)</f>
        <v>1814011088.23</v>
      </c>
      <c r="H29" s="369">
        <f>IF(F29="I",IFERROR(VLOOKUP(D29,'BG 122022'!A:E,5,FALSE),0),0)</f>
        <v>1824873151.8499999</v>
      </c>
    </row>
    <row r="30" spans="1:8" ht="12" customHeight="1" x14ac:dyDescent="0.25">
      <c r="A30" s="365" t="s">
        <v>350</v>
      </c>
      <c r="B30" s="365" t="s">
        <v>361</v>
      </c>
      <c r="C30" s="371" t="s">
        <v>375</v>
      </c>
      <c r="D30" s="371" t="s">
        <v>49</v>
      </c>
      <c r="E30" s="368" t="s">
        <v>352</v>
      </c>
      <c r="F30" s="368" t="s">
        <v>359</v>
      </c>
      <c r="G30" s="317">
        <f>IF(F30="I",IFERROR(VLOOKUP(D30,'BG 032023'!A:E,5,),0),0)</f>
        <v>1644166989.8</v>
      </c>
      <c r="H30" s="369">
        <f>IF(F30="I",IFERROR(VLOOKUP(D30,'BG 122022'!A:E,5,FALSE),0),0)</f>
        <v>2085804608.2</v>
      </c>
    </row>
    <row r="31" spans="1:8" ht="12" customHeight="1" x14ac:dyDescent="0.25">
      <c r="A31" s="365" t="s">
        <v>350</v>
      </c>
      <c r="B31" s="365" t="s">
        <v>361</v>
      </c>
      <c r="C31" s="371" t="s">
        <v>376</v>
      </c>
      <c r="D31" s="371" t="s">
        <v>50</v>
      </c>
      <c r="E31" s="368" t="s">
        <v>352</v>
      </c>
      <c r="F31" s="368" t="s">
        <v>359</v>
      </c>
      <c r="G31" s="317">
        <f>IF(F31="I",IFERROR(VLOOKUP(D31,'BG 032023'!A:E,5,),0),0)</f>
        <v>2003757568.8</v>
      </c>
      <c r="H31" s="369">
        <f>IF(F31="I",IFERROR(VLOOKUP(D31,'BG 122022'!A:E,5,FALSE),0),0)</f>
        <v>2003784219</v>
      </c>
    </row>
    <row r="32" spans="1:8" ht="12" customHeight="1" x14ac:dyDescent="0.25">
      <c r="A32" s="365" t="s">
        <v>350</v>
      </c>
      <c r="B32" s="365" t="s">
        <v>361</v>
      </c>
      <c r="C32" s="371" t="s">
        <v>377</v>
      </c>
      <c r="D32" s="371" t="s">
        <v>51</v>
      </c>
      <c r="E32" s="368" t="s">
        <v>352</v>
      </c>
      <c r="F32" s="368" t="s">
        <v>359</v>
      </c>
      <c r="G32" s="317">
        <f>IF(F32="I",IFERROR(VLOOKUP(D32,'BG 032023'!A:E,5,),0),0)</f>
        <v>5051575812.5</v>
      </c>
      <c r="H32" s="369">
        <f>IF(F32="I",IFERROR(VLOOKUP(D32,'BG 122022'!A:E,5,FALSE),0),0)</f>
        <v>5139847595</v>
      </c>
    </row>
    <row r="33" spans="1:8" ht="12" customHeight="1" x14ac:dyDescent="0.25">
      <c r="A33" s="365" t="s">
        <v>350</v>
      </c>
      <c r="B33" s="365" t="s">
        <v>361</v>
      </c>
      <c r="C33" s="371" t="s">
        <v>378</v>
      </c>
      <c r="D33" s="371" t="s">
        <v>52</v>
      </c>
      <c r="E33" s="368" t="s">
        <v>352</v>
      </c>
      <c r="F33" s="368" t="s">
        <v>359</v>
      </c>
      <c r="G33" s="317">
        <f>IF(F33="I",IFERROR(VLOOKUP(D33,'BG 032023'!A:E,5,),0),0)</f>
        <v>1512431389.3499999</v>
      </c>
      <c r="H33" s="369">
        <f>IF(F33="I",IFERROR(VLOOKUP(D33,'BG 122022'!A:E,5,FALSE),0),0)</f>
        <v>1513147170.9000001</v>
      </c>
    </row>
    <row r="34" spans="1:8" ht="12" customHeight="1" x14ac:dyDescent="0.25">
      <c r="A34" s="365" t="s">
        <v>350</v>
      </c>
      <c r="B34" s="365" t="s">
        <v>361</v>
      </c>
      <c r="C34" s="371" t="s">
        <v>379</v>
      </c>
      <c r="D34" s="371" t="s">
        <v>53</v>
      </c>
      <c r="E34" s="368" t="s">
        <v>352</v>
      </c>
      <c r="F34" s="368" t="s">
        <v>359</v>
      </c>
      <c r="G34" s="317">
        <f>IF(F34="I",IFERROR(VLOOKUP(D34,'BG 032023'!A:E,5,),0),0)</f>
        <v>2520728318</v>
      </c>
      <c r="H34" s="369">
        <f>IF(F34="I",IFERROR(VLOOKUP(D34,'BG 122022'!A:E,5,FALSE),0),0)</f>
        <v>2521921964.5</v>
      </c>
    </row>
    <row r="35" spans="1:8" ht="12" customHeight="1" x14ac:dyDescent="0.25">
      <c r="A35" s="365" t="s">
        <v>350</v>
      </c>
      <c r="B35" s="365" t="s">
        <v>361</v>
      </c>
      <c r="C35" s="371" t="s">
        <v>380</v>
      </c>
      <c r="D35" s="371" t="s">
        <v>54</v>
      </c>
      <c r="E35" s="368" t="s">
        <v>352</v>
      </c>
      <c r="F35" s="368" t="s">
        <v>359</v>
      </c>
      <c r="G35" s="317">
        <f>IF(F35="I",IFERROR(VLOOKUP(D35,'BG 032023'!A:E,5,),0),0)</f>
        <v>2113648648.2</v>
      </c>
      <c r="H35" s="369">
        <f>IF(F35="I",IFERROR(VLOOKUP(D35,'BG 122022'!A:E,5,FALSE),0),0)</f>
        <v>2125845660.9999998</v>
      </c>
    </row>
    <row r="36" spans="1:8" ht="12" customHeight="1" x14ac:dyDescent="0.25">
      <c r="A36" s="365" t="s">
        <v>350</v>
      </c>
      <c r="B36" s="365" t="s">
        <v>361</v>
      </c>
      <c r="C36" s="371" t="s">
        <v>381</v>
      </c>
      <c r="D36" s="371" t="s">
        <v>55</v>
      </c>
      <c r="E36" s="368" t="s">
        <v>352</v>
      </c>
      <c r="F36" s="368" t="s">
        <v>359</v>
      </c>
      <c r="G36" s="317">
        <f>IF(F36="I",IFERROR(VLOOKUP(D36,'BG 032023'!A:E,5,),0),0)</f>
        <v>1356644449.05</v>
      </c>
      <c r="H36" s="369">
        <f>IF(F36="I",IFERROR(VLOOKUP(D36,'BG 122022'!A:E,5,FALSE),0),0)</f>
        <v>1364632373.8299999</v>
      </c>
    </row>
    <row r="37" spans="1:8" ht="12" customHeight="1" x14ac:dyDescent="0.25">
      <c r="A37" s="365" t="s">
        <v>350</v>
      </c>
      <c r="B37" s="365" t="s">
        <v>361</v>
      </c>
      <c r="C37" s="371" t="s">
        <v>382</v>
      </c>
      <c r="D37" s="371" t="s">
        <v>56</v>
      </c>
      <c r="E37" s="368" t="s">
        <v>352</v>
      </c>
      <c r="F37" s="368" t="s">
        <v>359</v>
      </c>
      <c r="G37" s="317">
        <f>IF(F37="I",IFERROR(VLOOKUP(D37,'BG 032023'!A:E,5,),0),0)</f>
        <v>0</v>
      </c>
      <c r="H37" s="369">
        <f>IF(F37="I",IFERROR(VLOOKUP(D37,'BG 122022'!A:E,5,FALSE),0),0)</f>
        <v>0</v>
      </c>
    </row>
    <row r="38" spans="1:8" ht="12" customHeight="1" x14ac:dyDescent="0.25">
      <c r="A38" s="365" t="s">
        <v>350</v>
      </c>
      <c r="B38" s="365" t="s">
        <v>361</v>
      </c>
      <c r="C38" s="371" t="s">
        <v>383</v>
      </c>
      <c r="D38" s="371" t="s">
        <v>57</v>
      </c>
      <c r="E38" s="368" t="s">
        <v>352</v>
      </c>
      <c r="F38" s="368" t="s">
        <v>359</v>
      </c>
      <c r="G38" s="317">
        <f>IF(F38="I",IFERROR(VLOOKUP(D38,'BG 032023'!A:E,5,),0),0)</f>
        <v>100037253.69</v>
      </c>
      <c r="H38" s="369">
        <f>IF(F38="I",IFERROR(VLOOKUP(D38,'BG 122022'!A:E,5,FALSE),0),0)</f>
        <v>100534198.67</v>
      </c>
    </row>
    <row r="39" spans="1:8" ht="12" customHeight="1" x14ac:dyDescent="0.25">
      <c r="A39" s="365" t="s">
        <v>350</v>
      </c>
      <c r="B39" s="365" t="s">
        <v>361</v>
      </c>
      <c r="C39" s="371" t="s">
        <v>384</v>
      </c>
      <c r="D39" s="371" t="s">
        <v>58</v>
      </c>
      <c r="E39" s="368" t="s">
        <v>352</v>
      </c>
      <c r="F39" s="368" t="s">
        <v>359</v>
      </c>
      <c r="G39" s="317">
        <f>IF(F39="I",IFERROR(VLOOKUP(D39,'BG 032023'!A:E,5,),0),0)</f>
        <v>461514964.94999999</v>
      </c>
      <c r="H39" s="369">
        <f>IF(F39="I",IFERROR(VLOOKUP(D39,'BG 122022'!A:E,5,FALSE),0),0)</f>
        <v>463293873.26999998</v>
      </c>
    </row>
    <row r="40" spans="1:8" ht="12" customHeight="1" x14ac:dyDescent="0.25">
      <c r="A40" s="365" t="s">
        <v>350</v>
      </c>
      <c r="B40" s="365" t="s">
        <v>361</v>
      </c>
      <c r="C40" s="371" t="s">
        <v>385</v>
      </c>
      <c r="D40" s="371" t="s">
        <v>59</v>
      </c>
      <c r="E40" s="368" t="s">
        <v>352</v>
      </c>
      <c r="F40" s="368" t="s">
        <v>359</v>
      </c>
      <c r="G40" s="317">
        <f>IF(F40="I",IFERROR(VLOOKUP(D40,'BG 032023'!A:E,5,),0),0)</f>
        <v>274261321.81</v>
      </c>
      <c r="H40" s="369">
        <f>IF(F40="I",IFERROR(VLOOKUP(D40,'BG 122022'!A:E,5,FALSE),0),0)</f>
        <v>275493550.06</v>
      </c>
    </row>
    <row r="41" spans="1:8" ht="12" customHeight="1" x14ac:dyDescent="0.2">
      <c r="A41" s="365" t="s">
        <v>350</v>
      </c>
      <c r="B41" s="365" t="s">
        <v>361</v>
      </c>
      <c r="C41" s="370">
        <v>1.002001005E+18</v>
      </c>
      <c r="D41" s="367" t="s">
        <v>60</v>
      </c>
      <c r="E41" s="368" t="s">
        <v>352</v>
      </c>
      <c r="F41" s="368" t="s">
        <v>353</v>
      </c>
      <c r="G41" s="317">
        <f>IF(F41="I",IFERROR(VLOOKUP(D41,'BG 032023'!A:E,5,),0),0)</f>
        <v>0</v>
      </c>
      <c r="H41" s="317">
        <f>IF(F41="I",IFERROR(VLOOKUP(D41,'BG 122022'!A:E,5,FALSE),0),0)</f>
        <v>0</v>
      </c>
    </row>
    <row r="42" spans="1:8" ht="12" customHeight="1" x14ac:dyDescent="0.25">
      <c r="A42" s="365" t="s">
        <v>350</v>
      </c>
      <c r="B42" s="365" t="s">
        <v>361</v>
      </c>
      <c r="C42" s="366" t="s">
        <v>386</v>
      </c>
      <c r="D42" s="371" t="s">
        <v>61</v>
      </c>
      <c r="E42" s="368" t="s">
        <v>352</v>
      </c>
      <c r="F42" s="368" t="s">
        <v>359</v>
      </c>
      <c r="G42" s="317">
        <f>IF(F42="I",IFERROR(VLOOKUP(D42,'BG 032023'!A:E,5,),0),0)</f>
        <v>5092580161.5</v>
      </c>
      <c r="H42" s="369">
        <f>IF(F42="I",IFERROR(VLOOKUP(D42,'BG 122022'!A:E,5,FALSE),0),0)</f>
        <v>5017308194.5</v>
      </c>
    </row>
    <row r="43" spans="1:8" ht="12" customHeight="1" x14ac:dyDescent="0.25">
      <c r="A43" s="365" t="s">
        <v>350</v>
      </c>
      <c r="B43" s="365" t="s">
        <v>361</v>
      </c>
      <c r="C43" s="366" t="s">
        <v>387</v>
      </c>
      <c r="D43" s="371" t="s">
        <v>62</v>
      </c>
      <c r="E43" s="368" t="s">
        <v>352</v>
      </c>
      <c r="F43" s="368" t="s">
        <v>359</v>
      </c>
      <c r="G43" s="317">
        <f>IF(F43="I",IFERROR(VLOOKUP(D43,'BG 032023'!A:E,5,),0),0)</f>
        <v>1019873869.8</v>
      </c>
      <c r="H43" s="369">
        <f>IF(F43="I",IFERROR(VLOOKUP(D43,'BG 122022'!A:E,5,FALSE),0),0)</f>
        <v>1004932853.8</v>
      </c>
    </row>
    <row r="44" spans="1:8" ht="12" customHeight="1" x14ac:dyDescent="0.25">
      <c r="A44" s="365" t="s">
        <v>350</v>
      </c>
      <c r="B44" s="365" t="s">
        <v>361</v>
      </c>
      <c r="C44" s="366" t="s">
        <v>388</v>
      </c>
      <c r="D44" s="371" t="s">
        <v>63</v>
      </c>
      <c r="E44" s="368" t="s">
        <v>352</v>
      </c>
      <c r="F44" s="368" t="s">
        <v>359</v>
      </c>
      <c r="G44" s="317">
        <f>IF(F44="I",IFERROR(VLOOKUP(D44,'BG 032023'!A:E,5,),0),0)</f>
        <v>3850045653.0799999</v>
      </c>
      <c r="H44" s="369">
        <f>IF(F44="I",IFERROR(VLOOKUP(D44,'BG 122022'!A:E,5,FALSE),0),0)</f>
        <v>3793645139.5</v>
      </c>
    </row>
    <row r="45" spans="1:8" ht="12" customHeight="1" x14ac:dyDescent="0.2">
      <c r="A45" s="365" t="s">
        <v>350</v>
      </c>
      <c r="B45" s="365" t="s">
        <v>361</v>
      </c>
      <c r="C45" s="370">
        <v>1.002001007E+18</v>
      </c>
      <c r="D45" s="367" t="s">
        <v>64</v>
      </c>
      <c r="E45" s="368" t="s">
        <v>352</v>
      </c>
      <c r="F45" s="368" t="s">
        <v>353</v>
      </c>
      <c r="G45" s="317">
        <f>IF(F45="I",IFERROR(VLOOKUP(D45,'BG 032023'!A:E,5,),0),0)</f>
        <v>0</v>
      </c>
      <c r="H45" s="317">
        <f>IF(F45="I",IFERROR(VLOOKUP(D45,'BG 122022'!A:E,5,FALSE),0),0)</f>
        <v>0</v>
      </c>
    </row>
    <row r="46" spans="1:8" ht="12" customHeight="1" x14ac:dyDescent="0.25">
      <c r="A46" s="365" t="s">
        <v>350</v>
      </c>
      <c r="B46" s="365" t="s">
        <v>361</v>
      </c>
      <c r="C46" s="336" t="s">
        <v>389</v>
      </c>
      <c r="D46" s="336" t="s">
        <v>65</v>
      </c>
      <c r="E46" s="368" t="s">
        <v>352</v>
      </c>
      <c r="F46" s="368" t="s">
        <v>359</v>
      </c>
      <c r="G46" s="317">
        <f>IF(F46="I",IFERROR(VLOOKUP(D46,'BG 032023'!A:E,5,),0),0)</f>
        <v>0</v>
      </c>
      <c r="H46" s="317">
        <f>IF(F46="I",IFERROR(VLOOKUP(D46,'BG 122022'!A:E,5,FALSE),0),0)</f>
        <v>0</v>
      </c>
    </row>
    <row r="47" spans="1:8" ht="12" customHeight="1" x14ac:dyDescent="0.2">
      <c r="A47" s="365" t="s">
        <v>350</v>
      </c>
      <c r="B47" s="365" t="s">
        <v>361</v>
      </c>
      <c r="C47" s="370">
        <v>1.002001007E+18</v>
      </c>
      <c r="D47" s="367" t="s">
        <v>390</v>
      </c>
      <c r="E47" s="368" t="s">
        <v>352</v>
      </c>
      <c r="F47" s="368" t="s">
        <v>359</v>
      </c>
      <c r="G47" s="317">
        <f>IF(F47="I",IFERROR(VLOOKUP(D47,'BG 032023'!A:E,5,),0),0)</f>
        <v>0</v>
      </c>
      <c r="H47" s="317">
        <f>IF(F47="I",IFERROR(VLOOKUP(D47,'BG 122022'!A:E,5,FALSE),0),0)</f>
        <v>0</v>
      </c>
    </row>
    <row r="48" spans="1:8" ht="12" customHeight="1" x14ac:dyDescent="0.2">
      <c r="A48" s="365" t="s">
        <v>350</v>
      </c>
      <c r="B48" s="365" t="s">
        <v>361</v>
      </c>
      <c r="C48" s="370" t="s">
        <v>391</v>
      </c>
      <c r="D48" s="367" t="s">
        <v>66</v>
      </c>
      <c r="E48" s="368" t="s">
        <v>352</v>
      </c>
      <c r="F48" s="368" t="s">
        <v>359</v>
      </c>
      <c r="G48" s="317">
        <f>IF(F48="I",IFERROR(VLOOKUP(D48,'BG 032023'!A:E,5,),0),0)</f>
        <v>0</v>
      </c>
      <c r="H48" s="317">
        <f>IF(F48="I",IFERROR(VLOOKUP(D48,'BG 122022'!A:E,5,FALSE),0),0)</f>
        <v>0</v>
      </c>
    </row>
    <row r="49" spans="1:8" ht="12" customHeight="1" x14ac:dyDescent="0.2">
      <c r="A49" s="365" t="s">
        <v>350</v>
      </c>
      <c r="B49" s="365" t="s">
        <v>361</v>
      </c>
      <c r="C49" s="370" t="s">
        <v>392</v>
      </c>
      <c r="D49" s="367" t="s">
        <v>67</v>
      </c>
      <c r="E49" s="368" t="s">
        <v>352</v>
      </c>
      <c r="F49" s="368" t="s">
        <v>359</v>
      </c>
      <c r="G49" s="317">
        <f>IF(F49="I",IFERROR(VLOOKUP(D49,'BG 032023'!A:E,5,),0),0)</f>
        <v>0</v>
      </c>
      <c r="H49" s="317">
        <f>IF(F49="I",IFERROR(VLOOKUP(D49,'BG 122022'!A:E,5,FALSE),0),0)</f>
        <v>0</v>
      </c>
    </row>
    <row r="50" spans="1:8" ht="12" customHeight="1" x14ac:dyDescent="0.2">
      <c r="A50" s="365" t="s">
        <v>350</v>
      </c>
      <c r="B50" s="365" t="s">
        <v>361</v>
      </c>
      <c r="C50" s="370" t="s">
        <v>393</v>
      </c>
      <c r="D50" s="367" t="s">
        <v>68</v>
      </c>
      <c r="E50" s="368" t="s">
        <v>352</v>
      </c>
      <c r="F50" s="368" t="s">
        <v>359</v>
      </c>
      <c r="G50" s="317">
        <f>IF(F50="I",IFERROR(VLOOKUP(D50,'BG 032023'!A:E,5,),0),0)</f>
        <v>0</v>
      </c>
      <c r="H50" s="317">
        <f>IF(F50="I",IFERROR(VLOOKUP(D50,'BG 122022'!A:E,5,FALSE),0),0)</f>
        <v>0</v>
      </c>
    </row>
    <row r="51" spans="1:8" ht="12" customHeight="1" x14ac:dyDescent="0.2">
      <c r="A51" s="365" t="s">
        <v>350</v>
      </c>
      <c r="B51" s="365" t="s">
        <v>361</v>
      </c>
      <c r="C51" s="370" t="s">
        <v>394</v>
      </c>
      <c r="D51" s="367" t="s">
        <v>69</v>
      </c>
      <c r="E51" s="368" t="s">
        <v>352</v>
      </c>
      <c r="F51" s="368" t="s">
        <v>359</v>
      </c>
      <c r="G51" s="317">
        <f>IF(F51="I",IFERROR(VLOOKUP(D51,'BG 032023'!A:E,5,),0),0)</f>
        <v>0</v>
      </c>
      <c r="H51" s="317">
        <f>IF(F51="I",IFERROR(VLOOKUP(D51,'BG 122022'!A:E,5,FALSE),0),0)</f>
        <v>0</v>
      </c>
    </row>
    <row r="52" spans="1:8" ht="12" customHeight="1" x14ac:dyDescent="0.2">
      <c r="A52" s="365" t="s">
        <v>350</v>
      </c>
      <c r="B52" s="365" t="s">
        <v>361</v>
      </c>
      <c r="C52" s="370" t="s">
        <v>395</v>
      </c>
      <c r="D52" s="367" t="s">
        <v>70</v>
      </c>
      <c r="E52" s="368" t="s">
        <v>352</v>
      </c>
      <c r="F52" s="368" t="s">
        <v>359</v>
      </c>
      <c r="G52" s="317">
        <f>IF(F52="I",IFERROR(VLOOKUP(D52,'BG 032023'!A:E,5,),0),0)</f>
        <v>0</v>
      </c>
      <c r="H52" s="317">
        <f>IF(F52="I",IFERROR(VLOOKUP(D52,'BG 122022'!A:E,5,FALSE),0),0)</f>
        <v>0</v>
      </c>
    </row>
    <row r="53" spans="1:8" ht="12" customHeight="1" x14ac:dyDescent="0.2">
      <c r="A53" s="365" t="s">
        <v>350</v>
      </c>
      <c r="B53" s="365" t="s">
        <v>361</v>
      </c>
      <c r="C53" s="370" t="s">
        <v>396</v>
      </c>
      <c r="D53" s="367" t="s">
        <v>71</v>
      </c>
      <c r="E53" s="368" t="s">
        <v>352</v>
      </c>
      <c r="F53" s="368" t="s">
        <v>359</v>
      </c>
      <c r="G53" s="317">
        <f>IF(F53="I",IFERROR(VLOOKUP(D53,'BG 032023'!A:E,5,),0),0)</f>
        <v>0</v>
      </c>
      <c r="H53" s="317">
        <f>IF(F53="I",IFERROR(VLOOKUP(D53,'BG 122022'!A:E,5,FALSE),0),0)</f>
        <v>0</v>
      </c>
    </row>
    <row r="54" spans="1:8" ht="12" customHeight="1" x14ac:dyDescent="0.2">
      <c r="A54" s="365" t="s">
        <v>350</v>
      </c>
      <c r="B54" s="365" t="s">
        <v>361</v>
      </c>
      <c r="C54" s="370" t="s">
        <v>397</v>
      </c>
      <c r="D54" s="367" t="s">
        <v>72</v>
      </c>
      <c r="E54" s="368" t="s">
        <v>352</v>
      </c>
      <c r="F54" s="368" t="s">
        <v>359</v>
      </c>
      <c r="G54" s="317">
        <f>IF(F54="I",IFERROR(VLOOKUP(D54,'BG 032023'!A:E,5,),0),0)</f>
        <v>0</v>
      </c>
      <c r="H54" s="317">
        <f>IF(F54="I",IFERROR(VLOOKUP(D54,'BG 122022'!A:E,5,FALSE),0),0)</f>
        <v>0</v>
      </c>
    </row>
    <row r="55" spans="1:8" ht="12" customHeight="1" x14ac:dyDescent="0.2">
      <c r="A55" s="365" t="s">
        <v>350</v>
      </c>
      <c r="B55" s="365" t="s">
        <v>361</v>
      </c>
      <c r="C55" s="370" t="s">
        <v>398</v>
      </c>
      <c r="D55" s="367" t="s">
        <v>73</v>
      </c>
      <c r="E55" s="368" t="s">
        <v>352</v>
      </c>
      <c r="F55" s="368" t="s">
        <v>359</v>
      </c>
      <c r="G55" s="317">
        <f>IF(F55="I",IFERROR(VLOOKUP(D55,'BG 032023'!A:E,5,),0),0)</f>
        <v>0</v>
      </c>
      <c r="H55" s="317">
        <f>IF(F55="I",IFERROR(VLOOKUP(D55,'BG 122022'!A:E,5,FALSE),0),0)</f>
        <v>0</v>
      </c>
    </row>
    <row r="56" spans="1:8" ht="12" customHeight="1" x14ac:dyDescent="0.2">
      <c r="A56" s="365" t="s">
        <v>350</v>
      </c>
      <c r="B56" s="365" t="s">
        <v>361</v>
      </c>
      <c r="C56" s="370" t="s">
        <v>399</v>
      </c>
      <c r="D56" s="367" t="s">
        <v>74</v>
      </c>
      <c r="E56" s="368" t="s">
        <v>352</v>
      </c>
      <c r="F56" s="368" t="s">
        <v>359</v>
      </c>
      <c r="G56" s="317">
        <f>IF(F56="I",IFERROR(VLOOKUP(D56,'BG 032023'!A:E,5,),0),0)</f>
        <v>0</v>
      </c>
      <c r="H56" s="317">
        <f>IF(F56="I",IFERROR(VLOOKUP(D56,'BG 122022'!A:E,5,FALSE),0),0)</f>
        <v>0</v>
      </c>
    </row>
    <row r="57" spans="1:8" ht="12" customHeight="1" x14ac:dyDescent="0.2">
      <c r="A57" s="365" t="s">
        <v>350</v>
      </c>
      <c r="B57" s="365" t="s">
        <v>361</v>
      </c>
      <c r="C57" s="370" t="s">
        <v>400</v>
      </c>
      <c r="D57" s="367" t="s">
        <v>75</v>
      </c>
      <c r="E57" s="368" t="s">
        <v>352</v>
      </c>
      <c r="F57" s="368" t="s">
        <v>359</v>
      </c>
      <c r="G57" s="317">
        <f>IF(F57="I",IFERROR(VLOOKUP(D57,'BG 032023'!A:E,5,),0),0)</f>
        <v>0</v>
      </c>
      <c r="H57" s="317">
        <f>IF(F57="I",IFERROR(VLOOKUP(D57,'BG 122022'!A:E,5,FALSE),0),0)</f>
        <v>0</v>
      </c>
    </row>
    <row r="58" spans="1:8" ht="12" customHeight="1" x14ac:dyDescent="0.2">
      <c r="A58" s="365" t="s">
        <v>350</v>
      </c>
      <c r="B58" s="365" t="s">
        <v>361</v>
      </c>
      <c r="C58" s="370" t="s">
        <v>401</v>
      </c>
      <c r="D58" s="367" t="s">
        <v>76</v>
      </c>
      <c r="E58" s="368" t="s">
        <v>352</v>
      </c>
      <c r="F58" s="368" t="s">
        <v>359</v>
      </c>
      <c r="G58" s="317">
        <f>IF(F58="I",IFERROR(VLOOKUP(D58,'BG 032023'!A:E,5,),0),0)</f>
        <v>0</v>
      </c>
      <c r="H58" s="317">
        <f>IF(F58="I",IFERROR(VLOOKUP(D58,'BG 122022'!A:E,5,FALSE),0),0)</f>
        <v>0</v>
      </c>
    </row>
    <row r="59" spans="1:8" ht="12" customHeight="1" x14ac:dyDescent="0.2">
      <c r="A59" s="365" t="s">
        <v>350</v>
      </c>
      <c r="B59" s="365" t="s">
        <v>361</v>
      </c>
      <c r="C59" s="370" t="s">
        <v>402</v>
      </c>
      <c r="D59" s="367" t="s">
        <v>77</v>
      </c>
      <c r="E59" s="368" t="s">
        <v>352</v>
      </c>
      <c r="F59" s="368" t="s">
        <v>359</v>
      </c>
      <c r="G59" s="317">
        <f>IF(F59="I",IFERROR(VLOOKUP(D59,'BG 032023'!A:E,5,),0),0)</f>
        <v>0</v>
      </c>
      <c r="H59" s="317">
        <f>IF(F59="I",IFERROR(VLOOKUP(D59,'BG 122022'!A:E,5,FALSE),0),0)</f>
        <v>0</v>
      </c>
    </row>
    <row r="60" spans="1:8" ht="12" customHeight="1" x14ac:dyDescent="0.2">
      <c r="A60" s="365" t="s">
        <v>350</v>
      </c>
      <c r="B60" s="365" t="s">
        <v>361</v>
      </c>
      <c r="C60" s="370" t="s">
        <v>403</v>
      </c>
      <c r="D60" s="367" t="s">
        <v>78</v>
      </c>
      <c r="E60" s="368" t="s">
        <v>352</v>
      </c>
      <c r="F60" s="368" t="s">
        <v>359</v>
      </c>
      <c r="G60" s="317">
        <f>IF(F60="I",IFERROR(VLOOKUP(D60,'BG 032023'!A:E,5,),0),0)</f>
        <v>0</v>
      </c>
      <c r="H60" s="317">
        <f>IF(F60="I",IFERROR(VLOOKUP(D60,'BG 122022'!A:E,5,FALSE),0),0)</f>
        <v>0</v>
      </c>
    </row>
    <row r="61" spans="1:8" ht="12" customHeight="1" x14ac:dyDescent="0.2">
      <c r="A61" s="365" t="s">
        <v>350</v>
      </c>
      <c r="B61" s="365" t="s">
        <v>361</v>
      </c>
      <c r="C61" s="370" t="s">
        <v>404</v>
      </c>
      <c r="D61" s="367" t="s">
        <v>79</v>
      </c>
      <c r="E61" s="368" t="s">
        <v>352</v>
      </c>
      <c r="F61" s="368" t="s">
        <v>359</v>
      </c>
      <c r="G61" s="317">
        <f>IF(F61="I",IFERROR(VLOOKUP(D61,'BG 032023'!A:E,5,),0),0)</f>
        <v>0</v>
      </c>
      <c r="H61" s="317">
        <f>IF(F61="I",IFERROR(VLOOKUP(D61,'BG 122022'!A:E,5,FALSE),0),0)</f>
        <v>0</v>
      </c>
    </row>
    <row r="62" spans="1:8" ht="12" customHeight="1" x14ac:dyDescent="0.2">
      <c r="A62" s="365" t="s">
        <v>350</v>
      </c>
      <c r="B62" s="365" t="s">
        <v>361</v>
      </c>
      <c r="C62" s="370">
        <v>1.002001007E+18</v>
      </c>
      <c r="D62" s="367" t="s">
        <v>405</v>
      </c>
      <c r="E62" s="368" t="s">
        <v>352</v>
      </c>
      <c r="F62" s="368" t="s">
        <v>359</v>
      </c>
      <c r="G62" s="317">
        <f>IF(F62="I",IFERROR(VLOOKUP(D62,'BG 032023'!A:E,5,),0),0)</f>
        <v>0</v>
      </c>
      <c r="H62" s="317">
        <f>IF(F62="I",IFERROR(VLOOKUP(D62,'BG 122022'!A:E,5,FALSE),0),0)</f>
        <v>0</v>
      </c>
    </row>
    <row r="63" spans="1:8" ht="12" customHeight="1" x14ac:dyDescent="0.2">
      <c r="A63" s="365" t="s">
        <v>350</v>
      </c>
      <c r="B63" s="365" t="s">
        <v>361</v>
      </c>
      <c r="C63" s="370">
        <v>1.002001007E+18</v>
      </c>
      <c r="D63" s="367" t="s">
        <v>406</v>
      </c>
      <c r="E63" s="368" t="s">
        <v>352</v>
      </c>
      <c r="F63" s="368" t="s">
        <v>359</v>
      </c>
      <c r="G63" s="317">
        <f>IF(F63="I",IFERROR(VLOOKUP(D63,'BG 032023'!A:E,5,),0),0)</f>
        <v>0</v>
      </c>
      <c r="H63" s="317">
        <f>IF(F63="I",IFERROR(VLOOKUP(D63,'BG 122022'!A:E,5,FALSE),0),0)</f>
        <v>0</v>
      </c>
    </row>
    <row r="64" spans="1:8" ht="12" customHeight="1" x14ac:dyDescent="0.2">
      <c r="A64" s="365" t="s">
        <v>350</v>
      </c>
      <c r="B64" s="365" t="s">
        <v>361</v>
      </c>
      <c r="C64" s="370">
        <v>1.002001007E+18</v>
      </c>
      <c r="D64" s="367" t="s">
        <v>407</v>
      </c>
      <c r="E64" s="368" t="s">
        <v>352</v>
      </c>
      <c r="F64" s="368" t="s">
        <v>359</v>
      </c>
      <c r="G64" s="317">
        <f>IF(F64="I",IFERROR(VLOOKUP(D64,'BG 032023'!A:E,5,),0),0)</f>
        <v>0</v>
      </c>
      <c r="H64" s="317">
        <f>IF(F64="I",IFERROR(VLOOKUP(D64,'BG 122022'!A:E,5,FALSE),0),0)</f>
        <v>0</v>
      </c>
    </row>
    <row r="65" spans="1:8" ht="12" customHeight="1" x14ac:dyDescent="0.2">
      <c r="A65" s="365" t="s">
        <v>350</v>
      </c>
      <c r="B65" s="365" t="s">
        <v>361</v>
      </c>
      <c r="C65" s="370" t="s">
        <v>408</v>
      </c>
      <c r="D65" s="367" t="s">
        <v>80</v>
      </c>
      <c r="E65" s="368" t="s">
        <v>352</v>
      </c>
      <c r="F65" s="368" t="s">
        <v>359</v>
      </c>
      <c r="G65" s="317">
        <f>IF(F65="I",IFERROR(VLOOKUP(D65,'BG 032023'!A:E,5,),0),0)</f>
        <v>0</v>
      </c>
      <c r="H65" s="317">
        <f>IF(F65="I",IFERROR(VLOOKUP(D65,'BG 122022'!A:E,5,FALSE),0),0)</f>
        <v>0</v>
      </c>
    </row>
    <row r="66" spans="1:8" ht="12" customHeight="1" x14ac:dyDescent="0.2">
      <c r="A66" s="365" t="s">
        <v>350</v>
      </c>
      <c r="B66" s="365" t="s">
        <v>361</v>
      </c>
      <c r="C66" s="370" t="s">
        <v>409</v>
      </c>
      <c r="D66" s="367" t="s">
        <v>81</v>
      </c>
      <c r="E66" s="368" t="s">
        <v>352</v>
      </c>
      <c r="F66" s="368" t="s">
        <v>359</v>
      </c>
      <c r="G66" s="317">
        <f>IF(F66="I",IFERROR(VLOOKUP(D66,'BG 032023'!A:E,5,),0),0)</f>
        <v>0</v>
      </c>
      <c r="H66" s="317">
        <f>IF(F66="I",IFERROR(VLOOKUP(D66,'BG 122022'!A:E,5,FALSE),0),0)</f>
        <v>0</v>
      </c>
    </row>
    <row r="67" spans="1:8" ht="12" customHeight="1" x14ac:dyDescent="0.2">
      <c r="A67" s="365" t="s">
        <v>350</v>
      </c>
      <c r="B67" s="365" t="s">
        <v>361</v>
      </c>
      <c r="C67" s="370" t="s">
        <v>410</v>
      </c>
      <c r="D67" s="367" t="s">
        <v>82</v>
      </c>
      <c r="E67" s="368" t="s">
        <v>352</v>
      </c>
      <c r="F67" s="368" t="s">
        <v>359</v>
      </c>
      <c r="G67" s="317">
        <f>IF(F67="I",IFERROR(VLOOKUP(D67,'BG 032023'!A:E,5,),0),0)</f>
        <v>0</v>
      </c>
      <c r="H67" s="317">
        <f>IF(F67="I",IFERROR(VLOOKUP(D67,'BG 122022'!A:E,5,FALSE),0),0)</f>
        <v>0</v>
      </c>
    </row>
    <row r="68" spans="1:8" ht="12" customHeight="1" x14ac:dyDescent="0.2">
      <c r="A68" s="365" t="s">
        <v>350</v>
      </c>
      <c r="B68" s="365" t="s">
        <v>361</v>
      </c>
      <c r="C68" s="370" t="s">
        <v>411</v>
      </c>
      <c r="D68" s="367" t="s">
        <v>83</v>
      </c>
      <c r="E68" s="368" t="s">
        <v>352</v>
      </c>
      <c r="F68" s="368" t="s">
        <v>359</v>
      </c>
      <c r="G68" s="317">
        <f>IF(F68="I",IFERROR(VLOOKUP(D68,'BG 032023'!A:E,5,),0),0)</f>
        <v>0</v>
      </c>
      <c r="H68" s="317">
        <f>IF(F68="I",IFERROR(VLOOKUP(D68,'BG 122022'!A:E,5,FALSE),0),0)</f>
        <v>0</v>
      </c>
    </row>
    <row r="69" spans="1:8" ht="12" customHeight="1" x14ac:dyDescent="0.2">
      <c r="A69" s="365" t="s">
        <v>350</v>
      </c>
      <c r="B69" s="365" t="s">
        <v>361</v>
      </c>
      <c r="C69" s="370" t="s">
        <v>412</v>
      </c>
      <c r="D69" s="367" t="s">
        <v>84</v>
      </c>
      <c r="E69" s="368" t="s">
        <v>352</v>
      </c>
      <c r="F69" s="368" t="s">
        <v>359</v>
      </c>
      <c r="G69" s="317">
        <f>IF(F69="I",IFERROR(VLOOKUP(D69,'BG 032023'!A:E,5,),0),0)</f>
        <v>0</v>
      </c>
      <c r="H69" s="317">
        <f>IF(F69="I",IFERROR(VLOOKUP(D69,'BG 122022'!A:E,5,FALSE),0),0)</f>
        <v>0</v>
      </c>
    </row>
    <row r="70" spans="1:8" ht="12" customHeight="1" x14ac:dyDescent="0.2">
      <c r="A70" s="365" t="s">
        <v>350</v>
      </c>
      <c r="B70" s="365" t="s">
        <v>361</v>
      </c>
      <c r="C70" s="370" t="s">
        <v>413</v>
      </c>
      <c r="D70" s="367" t="s">
        <v>85</v>
      </c>
      <c r="E70" s="368" t="s">
        <v>352</v>
      </c>
      <c r="F70" s="368" t="s">
        <v>359</v>
      </c>
      <c r="G70" s="317">
        <f>IF(F70="I",IFERROR(VLOOKUP(D70,'BG 032023'!A:E,5,),0),0)</f>
        <v>0</v>
      </c>
      <c r="H70" s="317">
        <f>IF(F70="I",IFERROR(VLOOKUP(D70,'BG 122022'!A:E,5,FALSE),0),0)</f>
        <v>0</v>
      </c>
    </row>
    <row r="71" spans="1:8" ht="12" customHeight="1" x14ac:dyDescent="0.2">
      <c r="A71" s="365" t="s">
        <v>350</v>
      </c>
      <c r="B71" s="365" t="s">
        <v>361</v>
      </c>
      <c r="C71" s="370" t="s">
        <v>414</v>
      </c>
      <c r="D71" s="367" t="s">
        <v>86</v>
      </c>
      <c r="E71" s="368" t="s">
        <v>352</v>
      </c>
      <c r="F71" s="368" t="s">
        <v>359</v>
      </c>
      <c r="G71" s="317">
        <f>IF(F71="I",IFERROR(VLOOKUP(D71,'BG 032023'!A:E,5,),0),0)</f>
        <v>0</v>
      </c>
      <c r="H71" s="317">
        <f>IF(F71="I",IFERROR(VLOOKUP(D71,'BG 122022'!A:E,5,FALSE),0),0)</f>
        <v>0</v>
      </c>
    </row>
    <row r="72" spans="1:8" ht="12" customHeight="1" x14ac:dyDescent="0.2">
      <c r="A72" s="365" t="s">
        <v>350</v>
      </c>
      <c r="B72" s="365" t="s">
        <v>361</v>
      </c>
      <c r="C72" s="370" t="s">
        <v>415</v>
      </c>
      <c r="D72" s="367" t="s">
        <v>87</v>
      </c>
      <c r="E72" s="368" t="s">
        <v>352</v>
      </c>
      <c r="F72" s="368" t="s">
        <v>359</v>
      </c>
      <c r="G72" s="317">
        <f>IF(F72="I",IFERROR(VLOOKUP(D72,'BG 032023'!A:E,5,),0),0)</f>
        <v>0</v>
      </c>
      <c r="H72" s="317">
        <f>IF(F72="I",IFERROR(VLOOKUP(D72,'BG 122022'!A:E,5,FALSE),0),0)</f>
        <v>0</v>
      </c>
    </row>
    <row r="73" spans="1:8" ht="12" customHeight="1" x14ac:dyDescent="0.2">
      <c r="A73" s="365" t="s">
        <v>350</v>
      </c>
      <c r="B73" s="365" t="s">
        <v>361</v>
      </c>
      <c r="C73" s="370" t="s">
        <v>416</v>
      </c>
      <c r="D73" s="367" t="s">
        <v>88</v>
      </c>
      <c r="E73" s="368" t="s">
        <v>352</v>
      </c>
      <c r="F73" s="368" t="s">
        <v>359</v>
      </c>
      <c r="G73" s="317">
        <f>IF(F73="I",IFERROR(VLOOKUP(D73,'BG 032023'!A:E,5,),0),0)</f>
        <v>0</v>
      </c>
      <c r="H73" s="317">
        <f>IF(F73="I",IFERROR(VLOOKUP(D73,'BG 122022'!A:E,5,FALSE),0),0)</f>
        <v>0</v>
      </c>
    </row>
    <row r="74" spans="1:8" ht="12" customHeight="1" x14ac:dyDescent="0.2">
      <c r="A74" s="365" t="s">
        <v>350</v>
      </c>
      <c r="B74" s="365" t="s">
        <v>361</v>
      </c>
      <c r="C74" s="370">
        <v>1.002001007E+18</v>
      </c>
      <c r="D74" s="367" t="s">
        <v>89</v>
      </c>
      <c r="E74" s="368" t="s">
        <v>352</v>
      </c>
      <c r="F74" s="368" t="s">
        <v>359</v>
      </c>
      <c r="G74" s="317">
        <f>IF(F74="I",IFERROR(VLOOKUP(D74,'BG 032023'!A:E,5,),0),0)</f>
        <v>0</v>
      </c>
      <c r="H74" s="317">
        <f>IF(F74="I",IFERROR(VLOOKUP(D74,'BG 122022'!A:E,5,FALSE),0),0)</f>
        <v>0</v>
      </c>
    </row>
    <row r="75" spans="1:8" ht="12" customHeight="1" x14ac:dyDescent="0.2">
      <c r="A75" s="365" t="s">
        <v>350</v>
      </c>
      <c r="B75" s="365" t="s">
        <v>361</v>
      </c>
      <c r="C75" s="370">
        <v>1.002001007E+18</v>
      </c>
      <c r="D75" s="367" t="s">
        <v>90</v>
      </c>
      <c r="E75" s="368" t="s">
        <v>352</v>
      </c>
      <c r="F75" s="368" t="s">
        <v>359</v>
      </c>
      <c r="G75" s="317">
        <f>IF(F75="I",IFERROR(VLOOKUP(D75,'BG 032023'!A:E,5,),0),0)</f>
        <v>0</v>
      </c>
      <c r="H75" s="317">
        <f>IF(F75="I",IFERROR(VLOOKUP(D75,'BG 122022'!A:E,5,FALSE),0),0)</f>
        <v>0</v>
      </c>
    </row>
    <row r="76" spans="1:8" ht="12" customHeight="1" x14ac:dyDescent="0.2">
      <c r="A76" s="365" t="s">
        <v>350</v>
      </c>
      <c r="B76" s="365" t="s">
        <v>361</v>
      </c>
      <c r="C76" s="370">
        <v>1.002001007E+18</v>
      </c>
      <c r="D76" s="367" t="s">
        <v>91</v>
      </c>
      <c r="E76" s="368" t="s">
        <v>352</v>
      </c>
      <c r="F76" s="368" t="s">
        <v>359</v>
      </c>
      <c r="G76" s="317">
        <f>IF(F76="I",IFERROR(VLOOKUP(D76,'BG 032023'!A:E,5,),0),0)</f>
        <v>0</v>
      </c>
      <c r="H76" s="317">
        <f>IF(F76="I",IFERROR(VLOOKUP(D76,'BG 122022'!A:E,5,FALSE),0),0)</f>
        <v>0</v>
      </c>
    </row>
    <row r="77" spans="1:8" ht="12" customHeight="1" x14ac:dyDescent="0.2">
      <c r="A77" s="365" t="s">
        <v>350</v>
      </c>
      <c r="B77" s="365" t="s">
        <v>361</v>
      </c>
      <c r="C77" s="370">
        <v>1.002001007E+18</v>
      </c>
      <c r="D77" s="367" t="s">
        <v>92</v>
      </c>
      <c r="E77" s="368" t="s">
        <v>352</v>
      </c>
      <c r="F77" s="368" t="s">
        <v>359</v>
      </c>
      <c r="G77" s="317">
        <f>IF(F77="I",IFERROR(VLOOKUP(D77,'BG 032023'!A:E,5,),0),0)</f>
        <v>0</v>
      </c>
      <c r="H77" s="317">
        <f>IF(F77="I",IFERROR(VLOOKUP(D77,'BG 122022'!A:E,5,FALSE),0),0)</f>
        <v>0</v>
      </c>
    </row>
    <row r="78" spans="1:8" ht="12" customHeight="1" x14ac:dyDescent="0.2">
      <c r="A78" s="365" t="s">
        <v>350</v>
      </c>
      <c r="B78" s="365" t="s">
        <v>361</v>
      </c>
      <c r="C78" s="370">
        <v>1.002001007E+18</v>
      </c>
      <c r="D78" s="367" t="s">
        <v>93</v>
      </c>
      <c r="E78" s="368" t="s">
        <v>352</v>
      </c>
      <c r="F78" s="368" t="s">
        <v>359</v>
      </c>
      <c r="G78" s="317">
        <f>IF(F78="I",IFERROR(VLOOKUP(D78,'BG 032023'!A:E,5,),0),0)</f>
        <v>0</v>
      </c>
      <c r="H78" s="317">
        <f>IF(F78="I",IFERROR(VLOOKUP(D78,'BG 122022'!A:E,5,FALSE),0),0)</f>
        <v>0</v>
      </c>
    </row>
    <row r="79" spans="1:8" ht="12" customHeight="1" x14ac:dyDescent="0.2">
      <c r="A79" s="365" t="s">
        <v>350</v>
      </c>
      <c r="B79" s="365" t="s">
        <v>361</v>
      </c>
      <c r="C79" s="370">
        <v>1.002001007E+18</v>
      </c>
      <c r="D79" s="367" t="s">
        <v>94</v>
      </c>
      <c r="E79" s="368" t="s">
        <v>352</v>
      </c>
      <c r="F79" s="368" t="s">
        <v>359</v>
      </c>
      <c r="G79" s="317">
        <f>IF(F79="I",IFERROR(VLOOKUP(D79,'BG 032023'!A:E,5,),0),0)</f>
        <v>0</v>
      </c>
      <c r="H79" s="317">
        <f>IF(F79="I",IFERROR(VLOOKUP(D79,'BG 122022'!A:E,5,FALSE),0),0)</f>
        <v>0</v>
      </c>
    </row>
    <row r="80" spans="1:8" ht="12" customHeight="1" x14ac:dyDescent="0.2">
      <c r="A80" s="365" t="s">
        <v>350</v>
      </c>
      <c r="B80" s="365" t="s">
        <v>361</v>
      </c>
      <c r="C80" s="370">
        <v>1.002001007E+18</v>
      </c>
      <c r="D80" s="367" t="s">
        <v>95</v>
      </c>
      <c r="E80" s="368" t="s">
        <v>352</v>
      </c>
      <c r="F80" s="368" t="s">
        <v>359</v>
      </c>
      <c r="G80" s="317">
        <f>IF(F80="I",IFERROR(VLOOKUP(D80,'BG 032023'!A:E,5,),0),0)</f>
        <v>0</v>
      </c>
      <c r="H80" s="317">
        <f>IF(F80="I",IFERROR(VLOOKUP(D80,'BG 122022'!A:E,5,FALSE),0),0)</f>
        <v>0</v>
      </c>
    </row>
    <row r="81" spans="1:8" ht="12" customHeight="1" x14ac:dyDescent="0.2">
      <c r="A81" s="365" t="s">
        <v>350</v>
      </c>
      <c r="B81" s="365" t="s">
        <v>361</v>
      </c>
      <c r="C81" s="370">
        <v>1.002001007E+18</v>
      </c>
      <c r="D81" s="367" t="s">
        <v>96</v>
      </c>
      <c r="E81" s="368" t="s">
        <v>352</v>
      </c>
      <c r="F81" s="368" t="s">
        <v>359</v>
      </c>
      <c r="G81" s="317">
        <f>IF(F81="I",IFERROR(VLOOKUP(D81,'BG 032023'!A:E,5,),0),0)</f>
        <v>0</v>
      </c>
      <c r="H81" s="317">
        <f>IF(F81="I",IFERROR(VLOOKUP(D81,'BG 122022'!A:E,5,FALSE),0),0)</f>
        <v>0</v>
      </c>
    </row>
    <row r="82" spans="1:8" ht="12" customHeight="1" x14ac:dyDescent="0.2">
      <c r="A82" s="365" t="s">
        <v>350</v>
      </c>
      <c r="B82" s="365" t="s">
        <v>361</v>
      </c>
      <c r="C82" s="370">
        <v>1.002001007E+18</v>
      </c>
      <c r="D82" s="367" t="s">
        <v>97</v>
      </c>
      <c r="E82" s="368" t="s">
        <v>352</v>
      </c>
      <c r="F82" s="368" t="s">
        <v>359</v>
      </c>
      <c r="G82" s="317">
        <f>IF(F82="I",IFERROR(VLOOKUP(D82,'BG 032023'!A:E,5,),0),0)</f>
        <v>0</v>
      </c>
      <c r="H82" s="317">
        <f>IF(F82="I",IFERROR(VLOOKUP(D82,'BG 122022'!A:E,5,FALSE),0),0)</f>
        <v>0</v>
      </c>
    </row>
    <row r="83" spans="1:8" ht="12" customHeight="1" x14ac:dyDescent="0.2">
      <c r="A83" s="365" t="s">
        <v>350</v>
      </c>
      <c r="B83" s="365" t="s">
        <v>361</v>
      </c>
      <c r="C83" s="370">
        <v>1.002001007E+18</v>
      </c>
      <c r="D83" s="367" t="s">
        <v>98</v>
      </c>
      <c r="E83" s="368" t="s">
        <v>352</v>
      </c>
      <c r="F83" s="368" t="s">
        <v>359</v>
      </c>
      <c r="G83" s="317">
        <f>IF(F83="I",IFERROR(VLOOKUP(D83,'BG 032023'!A:E,5,),0),0)</f>
        <v>0</v>
      </c>
      <c r="H83" s="369">
        <f>IF(F83="I",IFERROR(VLOOKUP(D83,'BG 122022'!A:E,5,FALSE),0),0)</f>
        <v>152133725.84999999</v>
      </c>
    </row>
    <row r="84" spans="1:8" ht="12" customHeight="1" x14ac:dyDescent="0.2">
      <c r="A84" s="365" t="s">
        <v>350</v>
      </c>
      <c r="B84" s="365" t="s">
        <v>361</v>
      </c>
      <c r="C84" s="370">
        <v>1.002001007E+18</v>
      </c>
      <c r="D84" s="367" t="s">
        <v>99</v>
      </c>
      <c r="E84" s="368" t="s">
        <v>352</v>
      </c>
      <c r="F84" s="368" t="s">
        <v>359</v>
      </c>
      <c r="G84" s="317">
        <f>IF(F84="I",IFERROR(VLOOKUP(D84,'BG 032023'!A:E,5,),0),0)</f>
        <v>0</v>
      </c>
      <c r="H84" s="369">
        <f>IF(F84="I",IFERROR(VLOOKUP(D84,'BG 122022'!A:E,5,FALSE),0),0)</f>
        <v>152133725.84999999</v>
      </c>
    </row>
    <row r="85" spans="1:8" ht="12" customHeight="1" x14ac:dyDescent="0.2">
      <c r="A85" s="365" t="s">
        <v>350</v>
      </c>
      <c r="B85" s="365" t="s">
        <v>361</v>
      </c>
      <c r="C85" s="370">
        <v>1.002001007E+18</v>
      </c>
      <c r="D85" s="367" t="s">
        <v>100</v>
      </c>
      <c r="E85" s="368" t="s">
        <v>352</v>
      </c>
      <c r="F85" s="368" t="s">
        <v>359</v>
      </c>
      <c r="G85" s="317">
        <f>IF(F85="I",IFERROR(VLOOKUP(D85,'BG 032023'!A:E,5,),0),0)</f>
        <v>0</v>
      </c>
      <c r="H85" s="369">
        <f>IF(F85="I",IFERROR(VLOOKUP(D85,'BG 122022'!A:E,5,FALSE),0),0)</f>
        <v>152133725.84999999</v>
      </c>
    </row>
    <row r="86" spans="1:8" ht="12" customHeight="1" x14ac:dyDescent="0.2">
      <c r="A86" s="365" t="s">
        <v>350</v>
      </c>
      <c r="B86" s="365" t="s">
        <v>361</v>
      </c>
      <c r="C86" s="370">
        <v>1.002001007E+18</v>
      </c>
      <c r="D86" s="367" t="s">
        <v>101</v>
      </c>
      <c r="E86" s="368" t="s">
        <v>352</v>
      </c>
      <c r="F86" s="368" t="s">
        <v>359</v>
      </c>
      <c r="G86" s="317">
        <f>IF(F86="I",IFERROR(VLOOKUP(D86,'BG 032023'!A:E,5,),0),0)</f>
        <v>0</v>
      </c>
      <c r="H86" s="317">
        <f>IF(F86="I",IFERROR(VLOOKUP(D86,'BG 122022'!A:E,5,FALSE),0),0)</f>
        <v>0</v>
      </c>
    </row>
    <row r="87" spans="1:8" ht="12" customHeight="1" x14ac:dyDescent="0.2">
      <c r="A87" s="365" t="s">
        <v>350</v>
      </c>
      <c r="B87" s="365" t="s">
        <v>361</v>
      </c>
      <c r="C87" s="370">
        <v>1.002001007E+18</v>
      </c>
      <c r="D87" s="367" t="s">
        <v>102</v>
      </c>
      <c r="E87" s="368" t="s">
        <v>352</v>
      </c>
      <c r="F87" s="368" t="s">
        <v>359</v>
      </c>
      <c r="G87" s="317">
        <f>IF(F87="I",IFERROR(VLOOKUP(D87,'BG 032023'!A:E,5,),0),0)</f>
        <v>0</v>
      </c>
      <c r="H87" s="317">
        <f>IF(F87="I",IFERROR(VLOOKUP(D87,'BG 122022'!A:E,5,FALSE),0),0)</f>
        <v>0</v>
      </c>
    </row>
    <row r="88" spans="1:8" ht="12" customHeight="1" x14ac:dyDescent="0.2">
      <c r="A88" s="365" t="s">
        <v>350</v>
      </c>
      <c r="B88" s="365" t="s">
        <v>361</v>
      </c>
      <c r="C88" s="370">
        <v>1.002001007E+18</v>
      </c>
      <c r="D88" s="367" t="s">
        <v>103</v>
      </c>
      <c r="E88" s="368" t="s">
        <v>352</v>
      </c>
      <c r="F88" s="368" t="s">
        <v>359</v>
      </c>
      <c r="G88" s="317">
        <f>IF(F88="I",IFERROR(VLOOKUP(D88,'BG 032023'!A:E,5,),0),0)</f>
        <v>0</v>
      </c>
      <c r="H88" s="317">
        <f>IF(F88="I",IFERROR(VLOOKUP(D88,'BG 122022'!A:E,5,FALSE),0),0)</f>
        <v>0</v>
      </c>
    </row>
    <row r="89" spans="1:8" ht="12" customHeight="1" x14ac:dyDescent="0.2">
      <c r="A89" s="365" t="s">
        <v>350</v>
      </c>
      <c r="B89" s="365" t="s">
        <v>361</v>
      </c>
      <c r="C89" s="370">
        <v>1.002001007E+18</v>
      </c>
      <c r="D89" s="367" t="s">
        <v>104</v>
      </c>
      <c r="E89" s="368" t="s">
        <v>352</v>
      </c>
      <c r="F89" s="368" t="s">
        <v>359</v>
      </c>
      <c r="G89" s="317">
        <f>IF(F89="I",IFERROR(VLOOKUP(D89,'BG 032023'!A:E,5,),0),0)</f>
        <v>0</v>
      </c>
      <c r="H89" s="317">
        <f>IF(F89="I",IFERROR(VLOOKUP(D89,'BG 122022'!A:E,5,FALSE),0),0)</f>
        <v>0</v>
      </c>
    </row>
    <row r="90" spans="1:8" ht="12" customHeight="1" x14ac:dyDescent="0.2">
      <c r="A90" s="365" t="s">
        <v>350</v>
      </c>
      <c r="B90" s="365" t="s">
        <v>361</v>
      </c>
      <c r="C90" s="370">
        <v>1.002001007E+18</v>
      </c>
      <c r="D90" s="367" t="s">
        <v>105</v>
      </c>
      <c r="E90" s="368" t="s">
        <v>352</v>
      </c>
      <c r="F90" s="368" t="s">
        <v>359</v>
      </c>
      <c r="G90" s="317">
        <f>IF(F90="I",IFERROR(VLOOKUP(D90,'BG 032023'!A:E,5,),0),0)</f>
        <v>0</v>
      </c>
      <c r="H90" s="317">
        <f>IF(F90="I",IFERROR(VLOOKUP(D90,'BG 122022'!A:E,5,FALSE),0),0)</f>
        <v>0</v>
      </c>
    </row>
    <row r="91" spans="1:8" ht="12" customHeight="1" x14ac:dyDescent="0.2">
      <c r="A91" s="365" t="s">
        <v>350</v>
      </c>
      <c r="B91" s="365" t="s">
        <v>361</v>
      </c>
      <c r="C91" s="370">
        <v>1.002001007E+18</v>
      </c>
      <c r="D91" s="367" t="s">
        <v>106</v>
      </c>
      <c r="E91" s="368" t="s">
        <v>352</v>
      </c>
      <c r="F91" s="368" t="s">
        <v>359</v>
      </c>
      <c r="G91" s="317">
        <f>IF(F91="I",IFERROR(VLOOKUP(D91,'BG 032023'!A:E,5,),0),0)</f>
        <v>0</v>
      </c>
      <c r="H91" s="317">
        <f>IF(F91="I",IFERROR(VLOOKUP(D91,'BG 122022'!A:E,5,FALSE),0),0)</f>
        <v>0</v>
      </c>
    </row>
    <row r="92" spans="1:8" ht="12" customHeight="1" x14ac:dyDescent="0.2">
      <c r="A92" s="365" t="s">
        <v>350</v>
      </c>
      <c r="B92" s="365" t="s">
        <v>361</v>
      </c>
      <c r="C92" s="370">
        <v>1.002001007E+18</v>
      </c>
      <c r="D92" s="367" t="s">
        <v>107</v>
      </c>
      <c r="E92" s="368" t="s">
        <v>352</v>
      </c>
      <c r="F92" s="368" t="s">
        <v>359</v>
      </c>
      <c r="G92" s="317">
        <f>IF(F92="I",IFERROR(VLOOKUP(D92,'BG 032023'!A:E,5,),0),0)</f>
        <v>0</v>
      </c>
      <c r="H92" s="317">
        <f>IF(F92="I",IFERROR(VLOOKUP(D92,'BG 122022'!A:E,5,FALSE),0),0)</f>
        <v>0</v>
      </c>
    </row>
    <row r="93" spans="1:8" ht="12" customHeight="1" x14ac:dyDescent="0.2">
      <c r="A93" s="365" t="s">
        <v>350</v>
      </c>
      <c r="B93" s="365" t="s">
        <v>361</v>
      </c>
      <c r="C93" s="370">
        <v>1.002001007E+18</v>
      </c>
      <c r="D93" s="367" t="s">
        <v>108</v>
      </c>
      <c r="E93" s="368" t="s">
        <v>352</v>
      </c>
      <c r="F93" s="368" t="s">
        <v>359</v>
      </c>
      <c r="G93" s="317">
        <f>IF(F93="I",IFERROR(VLOOKUP(D93,'BG 032023'!A:E,5,),0),0)</f>
        <v>0</v>
      </c>
      <c r="H93" s="317">
        <f>IF(F93="I",IFERROR(VLOOKUP(D93,'BG 122022'!A:E,5,FALSE),0),0)</f>
        <v>0</v>
      </c>
    </row>
    <row r="94" spans="1:8" ht="12" customHeight="1" x14ac:dyDescent="0.2">
      <c r="A94" s="365" t="s">
        <v>350</v>
      </c>
      <c r="B94" s="365" t="s">
        <v>361</v>
      </c>
      <c r="C94" s="370">
        <v>1.002001007E+18</v>
      </c>
      <c r="D94" s="367" t="s">
        <v>109</v>
      </c>
      <c r="E94" s="368" t="s">
        <v>352</v>
      </c>
      <c r="F94" s="368" t="s">
        <v>359</v>
      </c>
      <c r="G94" s="317">
        <f>IF(F94="I",IFERROR(VLOOKUP(D94,'BG 032023'!A:E,5,),0),0)</f>
        <v>0</v>
      </c>
      <c r="H94" s="317">
        <f>IF(F94="I",IFERROR(VLOOKUP(D94,'BG 122022'!A:E,5,FALSE),0),0)</f>
        <v>0</v>
      </c>
    </row>
    <row r="95" spans="1:8" ht="12" customHeight="1" x14ac:dyDescent="0.2">
      <c r="A95" s="365" t="s">
        <v>350</v>
      </c>
      <c r="B95" s="365" t="s">
        <v>361</v>
      </c>
      <c r="C95" s="370">
        <v>1.002001007E+18</v>
      </c>
      <c r="D95" s="367" t="s">
        <v>110</v>
      </c>
      <c r="E95" s="368" t="s">
        <v>352</v>
      </c>
      <c r="F95" s="368" t="s">
        <v>359</v>
      </c>
      <c r="G95" s="317">
        <f>IF(F95="I",IFERROR(VLOOKUP(D95,'BG 032023'!A:E,5,),0),0)</f>
        <v>0</v>
      </c>
      <c r="H95" s="317">
        <f>IF(F95="I",IFERROR(VLOOKUP(D95,'BG 122022'!A:E,5,FALSE),0),0)</f>
        <v>0</v>
      </c>
    </row>
    <row r="96" spans="1:8" ht="12" customHeight="1" x14ac:dyDescent="0.2">
      <c r="A96" s="365" t="s">
        <v>350</v>
      </c>
      <c r="B96" s="365" t="s">
        <v>361</v>
      </c>
      <c r="C96" s="370">
        <v>1.002001007E+18</v>
      </c>
      <c r="D96" s="367" t="s">
        <v>111</v>
      </c>
      <c r="E96" s="368" t="s">
        <v>352</v>
      </c>
      <c r="F96" s="368" t="s">
        <v>359</v>
      </c>
      <c r="G96" s="317">
        <f>IF(F96="I",IFERROR(VLOOKUP(D96,'BG 032023'!A:E,5,),0),0)</f>
        <v>0</v>
      </c>
      <c r="H96" s="317">
        <f>IF(F96="I",IFERROR(VLOOKUP(D96,'BG 122022'!A:E,5,FALSE),0),0)</f>
        <v>0</v>
      </c>
    </row>
    <row r="97" spans="1:8" ht="12" customHeight="1" x14ac:dyDescent="0.2">
      <c r="A97" s="365" t="s">
        <v>350</v>
      </c>
      <c r="B97" s="365" t="s">
        <v>361</v>
      </c>
      <c r="C97" s="370">
        <v>1.002001007E+18</v>
      </c>
      <c r="D97" s="367" t="s">
        <v>112</v>
      </c>
      <c r="E97" s="368" t="s">
        <v>352</v>
      </c>
      <c r="F97" s="368" t="s">
        <v>359</v>
      </c>
      <c r="G97" s="317">
        <f>IF(F97="I",IFERROR(VLOOKUP(D97,'BG 032023'!A:E,5,),0),0)</f>
        <v>0</v>
      </c>
      <c r="H97" s="317">
        <f>IF(F97="I",IFERROR(VLOOKUP(D97,'BG 122022'!A:E,5,FALSE),0),0)</f>
        <v>0</v>
      </c>
    </row>
    <row r="98" spans="1:8" ht="12" customHeight="1" x14ac:dyDescent="0.2">
      <c r="A98" s="365" t="s">
        <v>350</v>
      </c>
      <c r="B98" s="365" t="s">
        <v>361</v>
      </c>
      <c r="C98" s="370">
        <v>1.002001007E+18</v>
      </c>
      <c r="D98" s="367" t="s">
        <v>113</v>
      </c>
      <c r="E98" s="368" t="s">
        <v>352</v>
      </c>
      <c r="F98" s="368" t="s">
        <v>359</v>
      </c>
      <c r="G98" s="317">
        <f>IF(F98="I",IFERROR(VLOOKUP(D98,'BG 032023'!A:E,5,),0),0)</f>
        <v>101914176.98</v>
      </c>
      <c r="H98" s="369">
        <f>IF(F98="I",IFERROR(VLOOKUP(D98,'BG 122022'!A:E,5,FALSE),0),0)</f>
        <v>102062601.52999999</v>
      </c>
    </row>
    <row r="99" spans="1:8" ht="12" customHeight="1" x14ac:dyDescent="0.2">
      <c r="A99" s="365" t="s">
        <v>350</v>
      </c>
      <c r="B99" s="365" t="s">
        <v>361</v>
      </c>
      <c r="C99" s="370" t="s">
        <v>417</v>
      </c>
      <c r="D99" s="367" t="s">
        <v>114</v>
      </c>
      <c r="E99" s="368" t="s">
        <v>352</v>
      </c>
      <c r="F99" s="368" t="s">
        <v>359</v>
      </c>
      <c r="G99" s="317">
        <f>IF(F99="I",IFERROR(VLOOKUP(D99,'BG 032023'!A:E,5,),0),0)</f>
        <v>0</v>
      </c>
      <c r="H99" s="317">
        <f>IF(F99="I",IFERROR(VLOOKUP(D99,'BG 122022'!A:E,5,FALSE),0),0)</f>
        <v>0</v>
      </c>
    </row>
    <row r="100" spans="1:8" ht="12" customHeight="1" x14ac:dyDescent="0.2">
      <c r="A100" s="365" t="s">
        <v>350</v>
      </c>
      <c r="B100" s="365" t="s">
        <v>361</v>
      </c>
      <c r="C100" s="370" t="s">
        <v>418</v>
      </c>
      <c r="D100" s="367" t="s">
        <v>115</v>
      </c>
      <c r="E100" s="368" t="s">
        <v>352</v>
      </c>
      <c r="F100" s="368" t="s">
        <v>359</v>
      </c>
      <c r="G100" s="317">
        <f>IF(F100="I",IFERROR(VLOOKUP(D100,'BG 032023'!A:E,5,),0),0)</f>
        <v>0</v>
      </c>
      <c r="H100" s="317">
        <f>IF(F100="I",IFERROR(VLOOKUP(D100,'BG 122022'!A:E,5,FALSE),0),0)</f>
        <v>0</v>
      </c>
    </row>
    <row r="101" spans="1:8" ht="12" customHeight="1" x14ac:dyDescent="0.2">
      <c r="A101" s="365" t="s">
        <v>350</v>
      </c>
      <c r="B101" s="365" t="s">
        <v>361</v>
      </c>
      <c r="C101" s="370" t="s">
        <v>419</v>
      </c>
      <c r="D101" s="367" t="s">
        <v>116</v>
      </c>
      <c r="E101" s="368" t="s">
        <v>352</v>
      </c>
      <c r="F101" s="368" t="s">
        <v>359</v>
      </c>
      <c r="G101" s="317">
        <f>IF(F101="I",IFERROR(VLOOKUP(D101,'BG 032023'!A:E,5,),0),0)</f>
        <v>0</v>
      </c>
      <c r="H101" s="317">
        <f>IF(F101="I",IFERROR(VLOOKUP(D101,'BG 122022'!A:E,5,FALSE),0),0)</f>
        <v>0</v>
      </c>
    </row>
    <row r="102" spans="1:8" ht="12" customHeight="1" x14ac:dyDescent="0.2">
      <c r="A102" s="365" t="s">
        <v>350</v>
      </c>
      <c r="B102" s="365" t="s">
        <v>361</v>
      </c>
      <c r="C102" s="370" t="s">
        <v>420</v>
      </c>
      <c r="D102" s="367" t="s">
        <v>117</v>
      </c>
      <c r="E102" s="368" t="s">
        <v>352</v>
      </c>
      <c r="F102" s="368" t="s">
        <v>359</v>
      </c>
      <c r="G102" s="317">
        <f>IF(F102="I",IFERROR(VLOOKUP(D102,'BG 032023'!A:E,5,),0),0)</f>
        <v>0</v>
      </c>
      <c r="H102" s="317">
        <f>IF(F102="I",IFERROR(VLOOKUP(D102,'BG 122022'!A:E,5,FALSE),0),0)</f>
        <v>0</v>
      </c>
    </row>
    <row r="103" spans="1:8" ht="12" customHeight="1" x14ac:dyDescent="0.2">
      <c r="A103" s="365" t="s">
        <v>350</v>
      </c>
      <c r="B103" s="365" t="s">
        <v>361</v>
      </c>
      <c r="C103" s="370" t="s">
        <v>421</v>
      </c>
      <c r="D103" s="367" t="s">
        <v>118</v>
      </c>
      <c r="E103" s="368" t="s">
        <v>352</v>
      </c>
      <c r="F103" s="368" t="s">
        <v>359</v>
      </c>
      <c r="G103" s="317">
        <f>IF(F103="I",IFERROR(VLOOKUP(D103,'BG 032023'!A:E,5,),0),0)</f>
        <v>0</v>
      </c>
      <c r="H103" s="369">
        <f>IF(F103="I",IFERROR(VLOOKUP(D103,'BG 122022'!A:E,5,FALSE),0),0)</f>
        <v>506372207.69999999</v>
      </c>
    </row>
    <row r="104" spans="1:8" ht="12" customHeight="1" x14ac:dyDescent="0.2">
      <c r="A104" s="365" t="s">
        <v>350</v>
      </c>
      <c r="B104" s="365" t="s">
        <v>361</v>
      </c>
      <c r="C104" s="370" t="s">
        <v>422</v>
      </c>
      <c r="D104" s="367" t="s">
        <v>119</v>
      </c>
      <c r="E104" s="368" t="s">
        <v>352</v>
      </c>
      <c r="F104" s="368" t="s">
        <v>359</v>
      </c>
      <c r="G104" s="317">
        <f>IF(F104="I",IFERROR(VLOOKUP(D104,'BG 032023'!A:E,5,),0),0)</f>
        <v>0</v>
      </c>
      <c r="H104" s="369">
        <f>IF(F104="I",IFERROR(VLOOKUP(D104,'BG 122022'!A:E,5,FALSE),0),0)</f>
        <v>506372207.69999999</v>
      </c>
    </row>
    <row r="105" spans="1:8" ht="12" customHeight="1" x14ac:dyDescent="0.2">
      <c r="A105" s="365" t="s">
        <v>350</v>
      </c>
      <c r="B105" s="365" t="s">
        <v>361</v>
      </c>
      <c r="C105" s="370" t="s">
        <v>423</v>
      </c>
      <c r="D105" s="367" t="s">
        <v>120</v>
      </c>
      <c r="E105" s="368" t="s">
        <v>352</v>
      </c>
      <c r="F105" s="368" t="s">
        <v>359</v>
      </c>
      <c r="G105" s="317">
        <f>IF(F105="I",IFERROR(VLOOKUP(D105,'BG 032023'!A:E,5,),0),0)</f>
        <v>0</v>
      </c>
      <c r="H105" s="317">
        <f>IF(F105="I",IFERROR(VLOOKUP(D105,'BG 122022'!A:E,5,FALSE),0),0)</f>
        <v>0</v>
      </c>
    </row>
    <row r="106" spans="1:8" ht="12" customHeight="1" x14ac:dyDescent="0.2">
      <c r="A106" s="365" t="s">
        <v>350</v>
      </c>
      <c r="B106" s="365" t="s">
        <v>361</v>
      </c>
      <c r="C106" s="370" t="s">
        <v>424</v>
      </c>
      <c r="D106" s="367" t="s">
        <v>121</v>
      </c>
      <c r="E106" s="368" t="s">
        <v>352</v>
      </c>
      <c r="F106" s="368" t="s">
        <v>359</v>
      </c>
      <c r="G106" s="317">
        <f>IF(F106="I",IFERROR(VLOOKUP(D106,'BG 032023'!A:E,5,),0),0)</f>
        <v>0</v>
      </c>
      <c r="H106" s="317">
        <f>IF(F106="I",IFERROR(VLOOKUP(D106,'BG 122022'!A:E,5,FALSE),0),0)</f>
        <v>0</v>
      </c>
    </row>
    <row r="107" spans="1:8" ht="12" customHeight="1" x14ac:dyDescent="0.2">
      <c r="A107" s="365" t="s">
        <v>350</v>
      </c>
      <c r="B107" s="365" t="s">
        <v>361</v>
      </c>
      <c r="C107" s="370" t="s">
        <v>425</v>
      </c>
      <c r="D107" s="367" t="s">
        <v>122</v>
      </c>
      <c r="E107" s="368" t="s">
        <v>352</v>
      </c>
      <c r="F107" s="368" t="s">
        <v>359</v>
      </c>
      <c r="G107" s="317">
        <f>IF(F107="I",IFERROR(VLOOKUP(D107,'BG 032023'!A:E,5,),0),0)</f>
        <v>0</v>
      </c>
      <c r="H107" s="317">
        <f>IF(F107="I",IFERROR(VLOOKUP(D107,'BG 122022'!A:E,5,FALSE),0),0)</f>
        <v>0</v>
      </c>
    </row>
    <row r="108" spans="1:8" ht="12" customHeight="1" x14ac:dyDescent="0.2">
      <c r="A108" s="365" t="s">
        <v>350</v>
      </c>
      <c r="B108" s="365" t="s">
        <v>361</v>
      </c>
      <c r="C108" s="370" t="s">
        <v>426</v>
      </c>
      <c r="D108" s="367" t="s">
        <v>123</v>
      </c>
      <c r="E108" s="368" t="s">
        <v>352</v>
      </c>
      <c r="F108" s="368" t="s">
        <v>359</v>
      </c>
      <c r="G108" s="317">
        <f>IF(F108="I",IFERROR(VLOOKUP(D108,'BG 032023'!A:E,5,),0),0)</f>
        <v>0</v>
      </c>
      <c r="H108" s="317">
        <f>IF(F108="I",IFERROR(VLOOKUP(D108,'BG 122022'!A:E,5,FALSE),0),0)</f>
        <v>0</v>
      </c>
    </row>
    <row r="109" spans="1:8" ht="12" customHeight="1" x14ac:dyDescent="0.2">
      <c r="A109" s="365" t="s">
        <v>350</v>
      </c>
      <c r="B109" s="365" t="s">
        <v>361</v>
      </c>
      <c r="C109" s="370" t="s">
        <v>427</v>
      </c>
      <c r="D109" s="367" t="s">
        <v>124</v>
      </c>
      <c r="E109" s="368" t="s">
        <v>352</v>
      </c>
      <c r="F109" s="368" t="s">
        <v>359</v>
      </c>
      <c r="G109" s="317">
        <f>IF(F109="I",IFERROR(VLOOKUP(D109,'BG 032023'!A:E,5,),0),0)</f>
        <v>0</v>
      </c>
      <c r="H109" s="369">
        <f>IF(F109="I",IFERROR(VLOOKUP(D109,'BG 122022'!A:E,5,FALSE),0),0)</f>
        <v>253186103.84999999</v>
      </c>
    </row>
    <row r="110" spans="1:8" ht="12" customHeight="1" x14ac:dyDescent="0.2">
      <c r="A110" s="365" t="s">
        <v>350</v>
      </c>
      <c r="B110" s="365" t="s">
        <v>361</v>
      </c>
      <c r="C110" s="370" t="s">
        <v>428</v>
      </c>
      <c r="D110" s="367" t="s">
        <v>125</v>
      </c>
      <c r="E110" s="368" t="s">
        <v>352</v>
      </c>
      <c r="F110" s="368" t="s">
        <v>359</v>
      </c>
      <c r="G110" s="317">
        <f>IF(F110="I",IFERROR(VLOOKUP(D110,'BG 032023'!A:E,5,),0),0)</f>
        <v>0</v>
      </c>
      <c r="H110" s="369">
        <f>IF(F110="I",IFERROR(VLOOKUP(D110,'BG 122022'!A:E,5,FALSE),0),0)</f>
        <v>253186103.84999999</v>
      </c>
    </row>
    <row r="111" spans="1:8" ht="12" customHeight="1" x14ac:dyDescent="0.2">
      <c r="A111" s="365" t="s">
        <v>350</v>
      </c>
      <c r="B111" s="365" t="s">
        <v>361</v>
      </c>
      <c r="C111" s="370" t="s">
        <v>429</v>
      </c>
      <c r="D111" s="367" t="s">
        <v>126</v>
      </c>
      <c r="E111" s="368" t="s">
        <v>352</v>
      </c>
      <c r="F111" s="368" t="s">
        <v>359</v>
      </c>
      <c r="G111" s="317">
        <f>IF(F111="I",IFERROR(VLOOKUP(D111,'BG 032023'!A:E,5,),0),0)</f>
        <v>0</v>
      </c>
      <c r="H111" s="369">
        <f>IF(F111="I",IFERROR(VLOOKUP(D111,'BG 122022'!A:E,5,FALSE),0),0)</f>
        <v>253186103.84999999</v>
      </c>
    </row>
    <row r="112" spans="1:8" ht="12" customHeight="1" x14ac:dyDescent="0.2">
      <c r="A112" s="365" t="s">
        <v>350</v>
      </c>
      <c r="B112" s="365" t="s">
        <v>361</v>
      </c>
      <c r="C112" s="370" t="s">
        <v>430</v>
      </c>
      <c r="D112" s="367" t="s">
        <v>127</v>
      </c>
      <c r="E112" s="368" t="s">
        <v>352</v>
      </c>
      <c r="F112" s="368" t="s">
        <v>359</v>
      </c>
      <c r="G112" s="317">
        <f>IF(F112="I",IFERROR(VLOOKUP(D112,'BG 032023'!A:E,5,),0),0)</f>
        <v>0</v>
      </c>
      <c r="H112" s="369">
        <f>IF(F112="I",IFERROR(VLOOKUP(D112,'BG 122022'!A:E,5,FALSE),0),0)</f>
        <v>253188768.63</v>
      </c>
    </row>
    <row r="113" spans="1:8" ht="12" customHeight="1" x14ac:dyDescent="0.2">
      <c r="A113" s="365" t="s">
        <v>350</v>
      </c>
      <c r="B113" s="365" t="s">
        <v>361</v>
      </c>
      <c r="C113" s="370" t="s">
        <v>431</v>
      </c>
      <c r="D113" s="367" t="s">
        <v>128</v>
      </c>
      <c r="E113" s="368" t="s">
        <v>352</v>
      </c>
      <c r="F113" s="368" t="s">
        <v>359</v>
      </c>
      <c r="G113" s="317">
        <f>IF(F113="I",IFERROR(VLOOKUP(D113,'BG 032023'!A:E,5,),0),0)</f>
        <v>0</v>
      </c>
      <c r="H113" s="369">
        <f>IF(F113="I",IFERROR(VLOOKUP(D113,'BG 122022'!A:E,5,FALSE),0),0)</f>
        <v>253188768.63</v>
      </c>
    </row>
    <row r="114" spans="1:8" ht="12" customHeight="1" x14ac:dyDescent="0.2">
      <c r="A114" s="365" t="s">
        <v>350</v>
      </c>
      <c r="B114" s="365" t="s">
        <v>361</v>
      </c>
      <c r="C114" s="370" t="s">
        <v>432</v>
      </c>
      <c r="D114" s="367" t="s">
        <v>129</v>
      </c>
      <c r="E114" s="368" t="s">
        <v>352</v>
      </c>
      <c r="F114" s="368" t="s">
        <v>359</v>
      </c>
      <c r="G114" s="317">
        <f>IF(F114="I",IFERROR(VLOOKUP(D114,'BG 032023'!A:E,5,),0),0)</f>
        <v>0</v>
      </c>
      <c r="H114" s="369">
        <f>IF(F114="I",IFERROR(VLOOKUP(D114,'BG 122022'!A:E,5,FALSE),0),0)</f>
        <v>253188768.63</v>
      </c>
    </row>
    <row r="115" spans="1:8" ht="12" customHeight="1" x14ac:dyDescent="0.2">
      <c r="A115" s="365" t="s">
        <v>350</v>
      </c>
      <c r="B115" s="365" t="s">
        <v>361</v>
      </c>
      <c r="C115" s="370" t="s">
        <v>433</v>
      </c>
      <c r="D115" s="367" t="s">
        <v>130</v>
      </c>
      <c r="E115" s="368" t="s">
        <v>352</v>
      </c>
      <c r="F115" s="368" t="s">
        <v>359</v>
      </c>
      <c r="G115" s="317">
        <f>IF(F115="I",IFERROR(VLOOKUP(D115,'BG 032023'!A:E,5,),0),0)</f>
        <v>0</v>
      </c>
      <c r="H115" s="317">
        <f>IF(F115="I",IFERROR(VLOOKUP(D115,'BG 122022'!A:E,5,FALSE),0),0)</f>
        <v>0</v>
      </c>
    </row>
    <row r="116" spans="1:8" ht="12" customHeight="1" x14ac:dyDescent="0.2">
      <c r="A116" s="365" t="s">
        <v>350</v>
      </c>
      <c r="B116" s="365" t="s">
        <v>361</v>
      </c>
      <c r="C116" s="370" t="s">
        <v>434</v>
      </c>
      <c r="D116" s="367" t="s">
        <v>131</v>
      </c>
      <c r="E116" s="368" t="s">
        <v>352</v>
      </c>
      <c r="F116" s="368" t="s">
        <v>359</v>
      </c>
      <c r="G116" s="317">
        <f>IF(F116="I",IFERROR(VLOOKUP(D116,'BG 032023'!A:E,5,),0),0)</f>
        <v>0</v>
      </c>
      <c r="H116" s="317">
        <f>IF(F116="I",IFERROR(VLOOKUP(D116,'BG 122022'!A:E,5,FALSE),0),0)</f>
        <v>0</v>
      </c>
    </row>
    <row r="117" spans="1:8" ht="12" customHeight="1" x14ac:dyDescent="0.2">
      <c r="A117" s="365" t="s">
        <v>350</v>
      </c>
      <c r="B117" s="365" t="s">
        <v>361</v>
      </c>
      <c r="C117" s="370" t="s">
        <v>435</v>
      </c>
      <c r="D117" s="367" t="s">
        <v>132</v>
      </c>
      <c r="E117" s="368" t="s">
        <v>352</v>
      </c>
      <c r="F117" s="368" t="s">
        <v>359</v>
      </c>
      <c r="G117" s="317">
        <f>IF(F117="I",IFERROR(VLOOKUP(D117,'BG 032023'!A:E,5,),0),0)</f>
        <v>0</v>
      </c>
      <c r="H117" s="317">
        <f>IF(F117="I",IFERROR(VLOOKUP(D117,'BG 122022'!A:E,5,FALSE),0),0)</f>
        <v>0</v>
      </c>
    </row>
    <row r="118" spans="1:8" ht="12" customHeight="1" x14ac:dyDescent="0.2">
      <c r="A118" s="365" t="s">
        <v>350</v>
      </c>
      <c r="B118" s="365" t="s">
        <v>361</v>
      </c>
      <c r="C118" s="370" t="s">
        <v>436</v>
      </c>
      <c r="D118" s="367" t="s">
        <v>133</v>
      </c>
      <c r="E118" s="368" t="s">
        <v>352</v>
      </c>
      <c r="F118" s="368" t="s">
        <v>359</v>
      </c>
      <c r="G118" s="317">
        <f>IF(F118="I",IFERROR(VLOOKUP(D118,'BG 032023'!A:E,5,),0),0)</f>
        <v>0</v>
      </c>
      <c r="H118" s="317">
        <f>IF(F118="I",IFERROR(VLOOKUP(D118,'BG 122022'!A:E,5,FALSE),0),0)</f>
        <v>0</v>
      </c>
    </row>
    <row r="119" spans="1:8" ht="12" customHeight="1" x14ac:dyDescent="0.2">
      <c r="A119" s="365" t="s">
        <v>350</v>
      </c>
      <c r="B119" s="365" t="s">
        <v>361</v>
      </c>
      <c r="C119" s="370" t="s">
        <v>437</v>
      </c>
      <c r="D119" s="367" t="s">
        <v>134</v>
      </c>
      <c r="E119" s="368" t="s">
        <v>352</v>
      </c>
      <c r="F119" s="368" t="s">
        <v>359</v>
      </c>
      <c r="G119" s="317">
        <f>IF(F119="I",IFERROR(VLOOKUP(D119,'BG 032023'!A:E,5,),0),0)</f>
        <v>0</v>
      </c>
      <c r="H119" s="317">
        <f>IF(F119="I",IFERROR(VLOOKUP(D119,'BG 122022'!A:E,5,FALSE),0),0)</f>
        <v>0</v>
      </c>
    </row>
    <row r="120" spans="1:8" ht="12" customHeight="1" x14ac:dyDescent="0.2">
      <c r="A120" s="365" t="s">
        <v>350</v>
      </c>
      <c r="B120" s="365" t="s">
        <v>361</v>
      </c>
      <c r="C120" s="370" t="s">
        <v>438</v>
      </c>
      <c r="D120" s="367" t="s">
        <v>135</v>
      </c>
      <c r="E120" s="368" t="s">
        <v>352</v>
      </c>
      <c r="F120" s="368" t="s">
        <v>359</v>
      </c>
      <c r="G120" s="317">
        <f>IF(F120="I",IFERROR(VLOOKUP(D120,'BG 032023'!A:E,5,),0),0)</f>
        <v>0</v>
      </c>
      <c r="H120" s="317">
        <f>IF(F120="I",IFERROR(VLOOKUP(D120,'BG 122022'!A:E,5,FALSE),0),0)</f>
        <v>0</v>
      </c>
    </row>
    <row r="121" spans="1:8" ht="12" customHeight="1" x14ac:dyDescent="0.2">
      <c r="A121" s="365" t="s">
        <v>350</v>
      </c>
      <c r="B121" s="365" t="s">
        <v>361</v>
      </c>
      <c r="C121" s="370" t="s">
        <v>439</v>
      </c>
      <c r="D121" s="367" t="s">
        <v>136</v>
      </c>
      <c r="E121" s="368" t="s">
        <v>352</v>
      </c>
      <c r="F121" s="368" t="s">
        <v>359</v>
      </c>
      <c r="G121" s="317">
        <f>IF(F121="I",IFERROR(VLOOKUP(D121,'BG 032023'!A:E,5,),0),0)</f>
        <v>0</v>
      </c>
      <c r="H121" s="317">
        <f>IF(F121="I",IFERROR(VLOOKUP(D121,'BG 122022'!A:E,5,FALSE),0),0)</f>
        <v>0</v>
      </c>
    </row>
    <row r="122" spans="1:8" ht="12" customHeight="1" x14ac:dyDescent="0.2">
      <c r="A122" s="365" t="s">
        <v>350</v>
      </c>
      <c r="B122" s="365" t="s">
        <v>361</v>
      </c>
      <c r="C122" s="370" t="s">
        <v>440</v>
      </c>
      <c r="D122" s="367" t="s">
        <v>137</v>
      </c>
      <c r="E122" s="368" t="s">
        <v>352</v>
      </c>
      <c r="F122" s="368" t="s">
        <v>359</v>
      </c>
      <c r="G122" s="317">
        <f>IF(F122="I",IFERROR(VLOOKUP(D122,'BG 032023'!A:E,5,),0),0)</f>
        <v>0</v>
      </c>
      <c r="H122" s="317">
        <f>IF(F122="I",IFERROR(VLOOKUP(D122,'BG 122022'!A:E,5,FALSE),0),0)</f>
        <v>0</v>
      </c>
    </row>
    <row r="123" spans="1:8" ht="12" customHeight="1" x14ac:dyDescent="0.2">
      <c r="A123" s="365" t="s">
        <v>350</v>
      </c>
      <c r="B123" s="365" t="s">
        <v>361</v>
      </c>
      <c r="C123" s="370" t="s">
        <v>441</v>
      </c>
      <c r="D123" s="367" t="s">
        <v>138</v>
      </c>
      <c r="E123" s="368" t="s">
        <v>352</v>
      </c>
      <c r="F123" s="368" t="s">
        <v>359</v>
      </c>
      <c r="G123" s="317">
        <f>IF(F123="I",IFERROR(VLOOKUP(D123,'BG 032023'!A:E,5,),0),0)</f>
        <v>0</v>
      </c>
      <c r="H123" s="317">
        <f>IF(F123="I",IFERROR(VLOOKUP(D123,'BG 122022'!A:E,5,FALSE),0),0)</f>
        <v>0</v>
      </c>
    </row>
    <row r="124" spans="1:8" ht="12" customHeight="1" x14ac:dyDescent="0.2">
      <c r="A124" s="365" t="s">
        <v>350</v>
      </c>
      <c r="B124" s="365" t="s">
        <v>361</v>
      </c>
      <c r="C124" s="370" t="s">
        <v>442</v>
      </c>
      <c r="D124" s="367" t="s">
        <v>139</v>
      </c>
      <c r="E124" s="368" t="s">
        <v>352</v>
      </c>
      <c r="F124" s="368" t="s">
        <v>359</v>
      </c>
      <c r="G124" s="317">
        <f>IF(F124="I",IFERROR(VLOOKUP(D124,'BG 032023'!A:E,5,),0),0)</f>
        <v>0</v>
      </c>
      <c r="H124" s="317">
        <f>IF(F124="I",IFERROR(VLOOKUP(D124,'BG 122022'!A:E,5,FALSE),0),0)</f>
        <v>0</v>
      </c>
    </row>
    <row r="125" spans="1:8" ht="12" customHeight="1" x14ac:dyDescent="0.2">
      <c r="A125" s="365" t="s">
        <v>350</v>
      </c>
      <c r="B125" s="365" t="s">
        <v>361</v>
      </c>
      <c r="C125" s="370" t="s">
        <v>443</v>
      </c>
      <c r="D125" s="367" t="s">
        <v>140</v>
      </c>
      <c r="E125" s="368" t="s">
        <v>352</v>
      </c>
      <c r="F125" s="368" t="s">
        <v>359</v>
      </c>
      <c r="G125" s="317">
        <f>IF(F125="I",IFERROR(VLOOKUP(D125,'BG 032023'!A:E,5,),0),0)</f>
        <v>0</v>
      </c>
      <c r="H125" s="317">
        <f>IF(F125="I",IFERROR(VLOOKUP(D125,'BG 122022'!A:E,5,FALSE),0),0)</f>
        <v>0</v>
      </c>
    </row>
    <row r="126" spans="1:8" ht="12" customHeight="1" x14ac:dyDescent="0.2">
      <c r="A126" s="365" t="s">
        <v>350</v>
      </c>
      <c r="B126" s="365" t="s">
        <v>361</v>
      </c>
      <c r="C126" s="370" t="s">
        <v>444</v>
      </c>
      <c r="D126" s="367" t="s">
        <v>141</v>
      </c>
      <c r="E126" s="368" t="s">
        <v>352</v>
      </c>
      <c r="F126" s="368" t="s">
        <v>359</v>
      </c>
      <c r="G126" s="317">
        <f>IF(F126="I",IFERROR(VLOOKUP(D126,'BG 032023'!A:E,5,),0),0)</f>
        <v>0</v>
      </c>
      <c r="H126" s="317">
        <f>IF(F126="I",IFERROR(VLOOKUP(D126,'BG 122022'!A:E,5,FALSE),0),0)</f>
        <v>0</v>
      </c>
    </row>
    <row r="127" spans="1:8" ht="12" customHeight="1" x14ac:dyDescent="0.2">
      <c r="A127" s="365" t="s">
        <v>350</v>
      </c>
      <c r="B127" s="365" t="s">
        <v>361</v>
      </c>
      <c r="C127" s="370" t="s">
        <v>445</v>
      </c>
      <c r="D127" s="367" t="s">
        <v>142</v>
      </c>
      <c r="E127" s="368" t="s">
        <v>352</v>
      </c>
      <c r="F127" s="368" t="s">
        <v>359</v>
      </c>
      <c r="G127" s="317">
        <f>IF(F127="I",IFERROR(VLOOKUP(D127,'BG 032023'!A:E,5,),0),0)</f>
        <v>0</v>
      </c>
      <c r="H127" s="317">
        <f>IF(F127="I",IFERROR(VLOOKUP(D127,'BG 122022'!A:E,5,FALSE),0),0)</f>
        <v>0</v>
      </c>
    </row>
    <row r="128" spans="1:8" ht="12" customHeight="1" x14ac:dyDescent="0.2">
      <c r="A128" s="365" t="s">
        <v>350</v>
      </c>
      <c r="B128" s="365" t="s">
        <v>361</v>
      </c>
      <c r="C128" s="370" t="s">
        <v>446</v>
      </c>
      <c r="D128" s="367" t="s">
        <v>143</v>
      </c>
      <c r="E128" s="368" t="s">
        <v>352</v>
      </c>
      <c r="F128" s="368" t="s">
        <v>359</v>
      </c>
      <c r="G128" s="317">
        <f>IF(F128="I",IFERROR(VLOOKUP(D128,'BG 032023'!A:E,5,),0),0)</f>
        <v>0</v>
      </c>
      <c r="H128" s="317">
        <f>IF(F128="I",IFERROR(VLOOKUP(D128,'BG 122022'!A:E,5,FALSE),0),0)</f>
        <v>0</v>
      </c>
    </row>
    <row r="129" spans="1:8" ht="12" customHeight="1" x14ac:dyDescent="0.2">
      <c r="A129" s="365" t="s">
        <v>350</v>
      </c>
      <c r="B129" s="365" t="s">
        <v>361</v>
      </c>
      <c r="C129" s="370" t="s">
        <v>447</v>
      </c>
      <c r="D129" s="367" t="s">
        <v>144</v>
      </c>
      <c r="E129" s="368" t="s">
        <v>352</v>
      </c>
      <c r="F129" s="368" t="s">
        <v>359</v>
      </c>
      <c r="G129" s="317">
        <f>IF(F129="I",IFERROR(VLOOKUP(D129,'BG 032023'!A:E,5,),0),0)</f>
        <v>0</v>
      </c>
      <c r="H129" s="317">
        <f>IF(F129="I",IFERROR(VLOOKUP(D129,'BG 122022'!A:E,5,FALSE),0),0)</f>
        <v>0</v>
      </c>
    </row>
    <row r="130" spans="1:8" ht="12" customHeight="1" x14ac:dyDescent="0.2">
      <c r="A130" s="365" t="s">
        <v>350</v>
      </c>
      <c r="B130" s="365" t="s">
        <v>361</v>
      </c>
      <c r="C130" s="370" t="s">
        <v>448</v>
      </c>
      <c r="D130" s="367" t="s">
        <v>145</v>
      </c>
      <c r="E130" s="368" t="s">
        <v>352</v>
      </c>
      <c r="F130" s="368" t="s">
        <v>359</v>
      </c>
      <c r="G130" s="317">
        <f>IF(F130="I",IFERROR(VLOOKUP(D130,'BG 032023'!A:E,5,),0),0)</f>
        <v>0</v>
      </c>
      <c r="H130" s="317">
        <f>IF(F130="I",IFERROR(VLOOKUP(D130,'BG 122022'!A:E,5,FALSE),0),0)</f>
        <v>0</v>
      </c>
    </row>
    <row r="131" spans="1:8" ht="12" customHeight="1" x14ac:dyDescent="0.2">
      <c r="A131" s="365" t="s">
        <v>350</v>
      </c>
      <c r="B131" s="365" t="s">
        <v>361</v>
      </c>
      <c r="C131" s="370" t="s">
        <v>449</v>
      </c>
      <c r="D131" s="367" t="s">
        <v>146</v>
      </c>
      <c r="E131" s="368" t="s">
        <v>352</v>
      </c>
      <c r="F131" s="368" t="s">
        <v>359</v>
      </c>
      <c r="G131" s="317">
        <f>IF(F131="I",IFERROR(VLOOKUP(D131,'BG 032023'!A:E,5,),0),0)</f>
        <v>0</v>
      </c>
      <c r="H131" s="317">
        <f>IF(F131="I",IFERROR(VLOOKUP(D131,'BG 122022'!A:E,5,FALSE),0),0)</f>
        <v>0</v>
      </c>
    </row>
    <row r="132" spans="1:8" ht="12" customHeight="1" x14ac:dyDescent="0.2">
      <c r="A132" s="365" t="s">
        <v>350</v>
      </c>
      <c r="B132" s="365" t="s">
        <v>361</v>
      </c>
      <c r="C132" s="370" t="s">
        <v>450</v>
      </c>
      <c r="D132" s="367" t="s">
        <v>147</v>
      </c>
      <c r="E132" s="368" t="s">
        <v>352</v>
      </c>
      <c r="F132" s="368" t="s">
        <v>359</v>
      </c>
      <c r="G132" s="317">
        <f>IF(F132="I",IFERROR(VLOOKUP(D132,'BG 032023'!A:E,5,),0),0)</f>
        <v>0</v>
      </c>
      <c r="H132" s="317">
        <f>IF(F132="I",IFERROR(VLOOKUP(D132,'BG 122022'!A:E,5,FALSE),0),0)</f>
        <v>0</v>
      </c>
    </row>
    <row r="133" spans="1:8" ht="12" customHeight="1" x14ac:dyDescent="0.2">
      <c r="A133" s="365" t="s">
        <v>350</v>
      </c>
      <c r="B133" s="365" t="s">
        <v>361</v>
      </c>
      <c r="C133" s="370" t="s">
        <v>451</v>
      </c>
      <c r="D133" s="367" t="s">
        <v>148</v>
      </c>
      <c r="E133" s="368" t="s">
        <v>352</v>
      </c>
      <c r="F133" s="368" t="s">
        <v>359</v>
      </c>
      <c r="G133" s="317">
        <f>IF(F133="I",IFERROR(VLOOKUP(D133,'BG 032023'!A:E,5,),0),0)</f>
        <v>0</v>
      </c>
      <c r="H133" s="369">
        <f>IF(F133="I",IFERROR(VLOOKUP(D133,'BG 122022'!A:E,5,FALSE),0),0)</f>
        <v>252430026.13</v>
      </c>
    </row>
    <row r="134" spans="1:8" ht="12" customHeight="1" x14ac:dyDescent="0.2">
      <c r="A134" s="365" t="s">
        <v>350</v>
      </c>
      <c r="B134" s="365" t="s">
        <v>361</v>
      </c>
      <c r="C134" s="370" t="s">
        <v>452</v>
      </c>
      <c r="D134" s="367" t="s">
        <v>149</v>
      </c>
      <c r="E134" s="368" t="s">
        <v>352</v>
      </c>
      <c r="F134" s="368" t="s">
        <v>359</v>
      </c>
      <c r="G134" s="317">
        <f>IF(F134="I",IFERROR(VLOOKUP(D134,'BG 032023'!A:E,5,),0),0)</f>
        <v>0</v>
      </c>
      <c r="H134" s="369">
        <f>IF(F134="I",IFERROR(VLOOKUP(D134,'BG 122022'!A:E,5,FALSE),0),0)</f>
        <v>252430026.13</v>
      </c>
    </row>
    <row r="135" spans="1:8" ht="12" customHeight="1" x14ac:dyDescent="0.2">
      <c r="A135" s="365" t="s">
        <v>350</v>
      </c>
      <c r="B135" s="365" t="s">
        <v>361</v>
      </c>
      <c r="C135" s="370" t="s">
        <v>453</v>
      </c>
      <c r="D135" s="367" t="s">
        <v>150</v>
      </c>
      <c r="E135" s="368" t="s">
        <v>352</v>
      </c>
      <c r="F135" s="368" t="s">
        <v>359</v>
      </c>
      <c r="G135" s="317">
        <f>IF(F135="I",IFERROR(VLOOKUP(D135,'BG 032023'!A:E,5,),0),0)</f>
        <v>0</v>
      </c>
      <c r="H135" s="369">
        <f>IF(F135="I",IFERROR(VLOOKUP(D135,'BG 122022'!A:E,5,FALSE),0),0)</f>
        <v>252430026.13</v>
      </c>
    </row>
    <row r="136" spans="1:8" ht="12" customHeight="1" x14ac:dyDescent="0.2">
      <c r="A136" s="365" t="s">
        <v>350</v>
      </c>
      <c r="B136" s="365" t="s">
        <v>361</v>
      </c>
      <c r="C136" s="370" t="s">
        <v>454</v>
      </c>
      <c r="D136" s="367" t="s">
        <v>151</v>
      </c>
      <c r="E136" s="368" t="s">
        <v>352</v>
      </c>
      <c r="F136" s="368" t="s">
        <v>359</v>
      </c>
      <c r="G136" s="317">
        <f>IF(F136="I",IFERROR(VLOOKUP(D136,'BG 032023'!A:E,5,),0),0)</f>
        <v>0</v>
      </c>
      <c r="H136" s="369">
        <f>IF(F136="I",IFERROR(VLOOKUP(D136,'BG 122022'!A:E,5,FALSE),0),0)</f>
        <v>252430026.13</v>
      </c>
    </row>
    <row r="137" spans="1:8" ht="12" customHeight="1" x14ac:dyDescent="0.2">
      <c r="A137" s="365" t="s">
        <v>350</v>
      </c>
      <c r="B137" s="365" t="s">
        <v>361</v>
      </c>
      <c r="C137" s="370" t="s">
        <v>455</v>
      </c>
      <c r="D137" s="367" t="s">
        <v>152</v>
      </c>
      <c r="E137" s="368" t="s">
        <v>352</v>
      </c>
      <c r="F137" s="368" t="s">
        <v>359</v>
      </c>
      <c r="G137" s="317">
        <f>IF(F137="I",IFERROR(VLOOKUP(D137,'BG 032023'!A:E,5,),0),0)</f>
        <v>0</v>
      </c>
      <c r="H137" s="369">
        <f>IF(F137="I",IFERROR(VLOOKUP(D137,'BG 122022'!A:E,5,FALSE),0),0)</f>
        <v>252430026.13</v>
      </c>
    </row>
    <row r="138" spans="1:8" ht="12" customHeight="1" x14ac:dyDescent="0.2">
      <c r="A138" s="365" t="s">
        <v>350</v>
      </c>
      <c r="B138" s="365" t="s">
        <v>361</v>
      </c>
      <c r="C138" s="370" t="s">
        <v>456</v>
      </c>
      <c r="D138" s="367" t="s">
        <v>153</v>
      </c>
      <c r="E138" s="368" t="s">
        <v>352</v>
      </c>
      <c r="F138" s="368" t="s">
        <v>359</v>
      </c>
      <c r="G138" s="317">
        <f>IF(F138="I",IFERROR(VLOOKUP(D138,'BG 032023'!A:E,5,),0),0)</f>
        <v>0</v>
      </c>
      <c r="H138" s="317">
        <f>IF(F138="I",IFERROR(VLOOKUP(D138,'BG 122022'!A:E,5,FALSE),0),0)</f>
        <v>0</v>
      </c>
    </row>
    <row r="139" spans="1:8" ht="12" customHeight="1" x14ac:dyDescent="0.2">
      <c r="A139" s="365" t="s">
        <v>350</v>
      </c>
      <c r="B139" s="365" t="s">
        <v>361</v>
      </c>
      <c r="C139" s="370" t="s">
        <v>457</v>
      </c>
      <c r="D139" s="367" t="s">
        <v>154</v>
      </c>
      <c r="E139" s="368" t="s">
        <v>352</v>
      </c>
      <c r="F139" s="368" t="s">
        <v>359</v>
      </c>
      <c r="G139" s="317">
        <f>IF(F139="I",IFERROR(VLOOKUP(D139,'BG 032023'!A:E,5,),0),0)</f>
        <v>0</v>
      </c>
      <c r="H139" s="369">
        <f>IF(F139="I",IFERROR(VLOOKUP(D139,'BG 122022'!A:E,5,FALSE),0),0)</f>
        <v>151584277.34999999</v>
      </c>
    </row>
    <row r="140" spans="1:8" ht="12" customHeight="1" x14ac:dyDescent="0.2">
      <c r="A140" s="365" t="s">
        <v>350</v>
      </c>
      <c r="B140" s="365" t="s">
        <v>361</v>
      </c>
      <c r="C140" s="370" t="s">
        <v>458</v>
      </c>
      <c r="D140" s="367" t="s">
        <v>155</v>
      </c>
      <c r="E140" s="368" t="s">
        <v>352</v>
      </c>
      <c r="F140" s="368" t="s">
        <v>359</v>
      </c>
      <c r="G140" s="317">
        <f>IF(F140="I",IFERROR(VLOOKUP(D140,'BG 032023'!A:E,5,),0),0)</f>
        <v>0</v>
      </c>
      <c r="H140" s="369">
        <f>IF(F140="I",IFERROR(VLOOKUP(D140,'BG 122022'!A:E,5,FALSE),0),0)</f>
        <v>151584277.34999999</v>
      </c>
    </row>
    <row r="141" spans="1:8" ht="12" customHeight="1" x14ac:dyDescent="0.2">
      <c r="A141" s="365" t="s">
        <v>350</v>
      </c>
      <c r="B141" s="365" t="s">
        <v>361</v>
      </c>
      <c r="C141" s="370" t="s">
        <v>459</v>
      </c>
      <c r="D141" s="367" t="s">
        <v>156</v>
      </c>
      <c r="E141" s="368" t="s">
        <v>352</v>
      </c>
      <c r="F141" s="368" t="s">
        <v>359</v>
      </c>
      <c r="G141" s="317">
        <f>IF(F141="I",IFERROR(VLOOKUP(D141,'BG 032023'!A:E,5,),0),0)</f>
        <v>0</v>
      </c>
      <c r="H141" s="369">
        <f>IF(F141="I",IFERROR(VLOOKUP(D141,'BG 122022'!A:E,5,FALSE),0),0)</f>
        <v>151584277.34999999</v>
      </c>
    </row>
    <row r="142" spans="1:8" ht="12" customHeight="1" x14ac:dyDescent="0.2">
      <c r="A142" s="365" t="s">
        <v>350</v>
      </c>
      <c r="B142" s="365" t="s">
        <v>361</v>
      </c>
      <c r="C142" s="370" t="s">
        <v>460</v>
      </c>
      <c r="D142" s="367" t="s">
        <v>157</v>
      </c>
      <c r="E142" s="368" t="s">
        <v>352</v>
      </c>
      <c r="F142" s="368" t="s">
        <v>359</v>
      </c>
      <c r="G142" s="317">
        <f>IF(F142="I",IFERROR(VLOOKUP(D142,'BG 032023'!A:E,5,),0),0)</f>
        <v>0</v>
      </c>
      <c r="H142" s="369">
        <f>IF(F142="I",IFERROR(VLOOKUP(D142,'BG 122022'!A:E,5,FALSE),0),0)</f>
        <v>151584277.34999999</v>
      </c>
    </row>
    <row r="143" spans="1:8" ht="12" customHeight="1" x14ac:dyDescent="0.2">
      <c r="A143" s="365" t="s">
        <v>350</v>
      </c>
      <c r="B143" s="365" t="s">
        <v>361</v>
      </c>
      <c r="C143" s="370" t="s">
        <v>461</v>
      </c>
      <c r="D143" s="367" t="s">
        <v>158</v>
      </c>
      <c r="E143" s="368" t="s">
        <v>352</v>
      </c>
      <c r="F143" s="368" t="s">
        <v>359</v>
      </c>
      <c r="G143" s="317">
        <f>IF(F143="I",IFERROR(VLOOKUP(D143,'BG 032023'!A:E,5,),0),0)</f>
        <v>563946497.13</v>
      </c>
      <c r="H143" s="369">
        <f>IF(F143="I",IFERROR(VLOOKUP(D143,'BG 122022'!A:E,5,FALSE),0),0)</f>
        <v>574068350.40999997</v>
      </c>
    </row>
    <row r="144" spans="1:8" ht="12" customHeight="1" x14ac:dyDescent="0.2">
      <c r="A144" s="365" t="s">
        <v>350</v>
      </c>
      <c r="B144" s="365" t="s">
        <v>361</v>
      </c>
      <c r="C144" s="370" t="s">
        <v>462</v>
      </c>
      <c r="D144" s="367" t="s">
        <v>159</v>
      </c>
      <c r="E144" s="368" t="s">
        <v>352</v>
      </c>
      <c r="F144" s="368" t="s">
        <v>359</v>
      </c>
      <c r="G144" s="317">
        <f>IF(F144="I",IFERROR(VLOOKUP(D144,'BG 032023'!A:E,5,),0),0)</f>
        <v>563946497.13</v>
      </c>
      <c r="H144" s="369">
        <f>IF(F144="I",IFERROR(VLOOKUP(D144,'BG 122022'!A:E,5,FALSE),0),0)</f>
        <v>574068350.40999997</v>
      </c>
    </row>
    <row r="145" spans="1:8" ht="12" customHeight="1" x14ac:dyDescent="0.2">
      <c r="A145" s="365" t="s">
        <v>350</v>
      </c>
      <c r="B145" s="365" t="s">
        <v>361</v>
      </c>
      <c r="C145" s="370" t="s">
        <v>463</v>
      </c>
      <c r="D145" s="367" t="s">
        <v>160</v>
      </c>
      <c r="E145" s="368" t="s">
        <v>352</v>
      </c>
      <c r="F145" s="368" t="s">
        <v>359</v>
      </c>
      <c r="G145" s="317">
        <f>IF(F145="I",IFERROR(VLOOKUP(D145,'BG 032023'!A:E,5,),0),0)</f>
        <v>563946497.13</v>
      </c>
      <c r="H145" s="369">
        <f>IF(F145="I",IFERROR(VLOOKUP(D145,'BG 122022'!A:E,5,FALSE),0),0)</f>
        <v>574068350.40999997</v>
      </c>
    </row>
    <row r="146" spans="1:8" ht="12" customHeight="1" x14ac:dyDescent="0.2">
      <c r="A146" s="365" t="s">
        <v>350</v>
      </c>
      <c r="B146" s="365" t="s">
        <v>361</v>
      </c>
      <c r="C146" s="370" t="s">
        <v>464</v>
      </c>
      <c r="D146" s="367" t="s">
        <v>161</v>
      </c>
      <c r="E146" s="368" t="s">
        <v>352</v>
      </c>
      <c r="F146" s="368" t="s">
        <v>359</v>
      </c>
      <c r="G146" s="317">
        <f>IF(F146="I",IFERROR(VLOOKUP(D146,'BG 032023'!A:E,5,),0),0)</f>
        <v>563945164.65999997</v>
      </c>
      <c r="H146" s="369">
        <f>IF(F146="I",IFERROR(VLOOKUP(D146,'BG 122022'!A:E,5,FALSE),0),0)</f>
        <v>574066665.25999999</v>
      </c>
    </row>
    <row r="147" spans="1:8" ht="12" customHeight="1" x14ac:dyDescent="0.2">
      <c r="A147" s="365" t="s">
        <v>350</v>
      </c>
      <c r="B147" s="365" t="s">
        <v>361</v>
      </c>
      <c r="C147" s="370" t="s">
        <v>465</v>
      </c>
      <c r="D147" s="367" t="s">
        <v>162</v>
      </c>
      <c r="E147" s="368" t="s">
        <v>352</v>
      </c>
      <c r="F147" s="368" t="s">
        <v>359</v>
      </c>
      <c r="G147" s="317">
        <f>IF(F147="I",IFERROR(VLOOKUP(D147,'BG 032023'!A:E,5,),0),0)</f>
        <v>548234167.94000006</v>
      </c>
      <c r="H147" s="369">
        <f>IF(F147="I",IFERROR(VLOOKUP(D147,'BG 122022'!A:E,5,FALSE),0),0)</f>
        <v>557924596.47000003</v>
      </c>
    </row>
    <row r="148" spans="1:8" ht="12" customHeight="1" x14ac:dyDescent="0.2">
      <c r="A148" s="365" t="s">
        <v>350</v>
      </c>
      <c r="B148" s="365" t="s">
        <v>361</v>
      </c>
      <c r="C148" s="370" t="s">
        <v>466</v>
      </c>
      <c r="D148" s="367" t="s">
        <v>163</v>
      </c>
      <c r="E148" s="368" t="s">
        <v>352</v>
      </c>
      <c r="F148" s="368" t="s">
        <v>359</v>
      </c>
      <c r="G148" s="317">
        <f>IF(F148="I",IFERROR(VLOOKUP(D148,'BG 032023'!A:E,5,),0),0)</f>
        <v>538769041.19000006</v>
      </c>
      <c r="H148" s="369">
        <f>IF(F148="I",IFERROR(VLOOKUP(D148,'BG 122022'!A:E,5,FALSE),0),0)</f>
        <v>548438689.01999998</v>
      </c>
    </row>
    <row r="149" spans="1:8" ht="12" customHeight="1" x14ac:dyDescent="0.2">
      <c r="A149" s="365" t="s">
        <v>350</v>
      </c>
      <c r="B149" s="365" t="s">
        <v>361</v>
      </c>
      <c r="C149" s="370" t="s">
        <v>467</v>
      </c>
      <c r="D149" s="367" t="s">
        <v>164</v>
      </c>
      <c r="E149" s="368" t="s">
        <v>352</v>
      </c>
      <c r="F149" s="368" t="s">
        <v>359</v>
      </c>
      <c r="G149" s="317">
        <f>IF(F149="I",IFERROR(VLOOKUP(D149,'BG 032023'!A:E,5,),0),0)</f>
        <v>502894658.44999999</v>
      </c>
      <c r="H149" s="369">
        <f>IF(F149="I",IFERROR(VLOOKUP(D149,'BG 122022'!A:E,5,FALSE),0),0)</f>
        <v>511273001.88999999</v>
      </c>
    </row>
    <row r="150" spans="1:8" ht="12" customHeight="1" x14ac:dyDescent="0.2">
      <c r="A150" s="365" t="s">
        <v>350</v>
      </c>
      <c r="B150" s="365" t="s">
        <v>361</v>
      </c>
      <c r="C150" s="370" t="s">
        <v>468</v>
      </c>
      <c r="D150" s="367" t="s">
        <v>165</v>
      </c>
      <c r="E150" s="368" t="s">
        <v>352</v>
      </c>
      <c r="F150" s="368" t="s">
        <v>359</v>
      </c>
      <c r="G150" s="317">
        <f>IF(F150="I",IFERROR(VLOOKUP(D150,'BG 032023'!A:E,5,),0),0)</f>
        <v>502894658.44999999</v>
      </c>
      <c r="H150" s="369">
        <f>IF(F150="I",IFERROR(VLOOKUP(D150,'BG 122022'!A:E,5,FALSE),0),0)</f>
        <v>511273001.88999999</v>
      </c>
    </row>
    <row r="151" spans="1:8" ht="12" customHeight="1" x14ac:dyDescent="0.2">
      <c r="A151" s="365" t="s">
        <v>350</v>
      </c>
      <c r="B151" s="365" t="s">
        <v>361</v>
      </c>
      <c r="C151" s="370" t="s">
        <v>469</v>
      </c>
      <c r="D151" s="367" t="s">
        <v>166</v>
      </c>
      <c r="E151" s="368" t="s">
        <v>352</v>
      </c>
      <c r="F151" s="368" t="s">
        <v>359</v>
      </c>
      <c r="G151" s="317">
        <f>IF(F151="I",IFERROR(VLOOKUP(D151,'BG 032023'!A:E,5,),0),0)</f>
        <v>502894658.44999999</v>
      </c>
      <c r="H151" s="369">
        <f>IF(F151="I",IFERROR(VLOOKUP(D151,'BG 122022'!A:E,5,FALSE),0),0)</f>
        <v>511273001.88999999</v>
      </c>
    </row>
    <row r="152" spans="1:8" ht="12" customHeight="1" x14ac:dyDescent="0.2">
      <c r="A152" s="365" t="s">
        <v>350</v>
      </c>
      <c r="B152" s="365" t="s">
        <v>361</v>
      </c>
      <c r="C152" s="370" t="s">
        <v>470</v>
      </c>
      <c r="D152" s="367" t="s">
        <v>167</v>
      </c>
      <c r="E152" s="368" t="s">
        <v>352</v>
      </c>
      <c r="F152" s="368" t="s">
        <v>359</v>
      </c>
      <c r="G152" s="317">
        <f>IF(F152="I",IFERROR(VLOOKUP(D152,'BG 032023'!A:E,5,),0),0)</f>
        <v>502894658.44999999</v>
      </c>
      <c r="H152" s="369">
        <f>IF(F152="I",IFERROR(VLOOKUP(D152,'BG 122022'!A:E,5,FALSE),0),0)</f>
        <v>511273001.88999999</v>
      </c>
    </row>
    <row r="153" spans="1:8" ht="12" customHeight="1" x14ac:dyDescent="0.2">
      <c r="A153" s="365" t="s">
        <v>350</v>
      </c>
      <c r="B153" s="365" t="s">
        <v>361</v>
      </c>
      <c r="C153" s="370" t="s">
        <v>471</v>
      </c>
      <c r="D153" s="367" t="s">
        <v>168</v>
      </c>
      <c r="E153" s="368" t="s">
        <v>352</v>
      </c>
      <c r="F153" s="368" t="s">
        <v>359</v>
      </c>
      <c r="G153" s="317">
        <f>IF(F153="I",IFERROR(VLOOKUP(D153,'BG 032023'!A:E,5,),0),0)</f>
        <v>502867533.31</v>
      </c>
      <c r="H153" s="369">
        <f>IF(F153="I",IFERROR(VLOOKUP(D153,'BG 122022'!A:E,5,FALSE),0),0)</f>
        <v>511239122.02000004</v>
      </c>
    </row>
    <row r="154" spans="1:8" ht="12" customHeight="1" x14ac:dyDescent="0.2">
      <c r="A154" s="365" t="s">
        <v>350</v>
      </c>
      <c r="B154" s="365" t="s">
        <v>361</v>
      </c>
      <c r="C154" s="370" t="s">
        <v>472</v>
      </c>
      <c r="D154" s="367" t="s">
        <v>169</v>
      </c>
      <c r="E154" s="368" t="s">
        <v>352</v>
      </c>
      <c r="F154" s="368" t="s">
        <v>359</v>
      </c>
      <c r="G154" s="317">
        <f>IF(F154="I",IFERROR(VLOOKUP(D154,'BG 032023'!A:E,5,),0),0)</f>
        <v>502867533.31</v>
      </c>
      <c r="H154" s="369">
        <f>IF(F154="I",IFERROR(VLOOKUP(D154,'BG 122022'!A:E,5,FALSE),0),0)</f>
        <v>511239122.02000004</v>
      </c>
    </row>
    <row r="155" spans="1:8" ht="12" customHeight="1" x14ac:dyDescent="0.2">
      <c r="A155" s="365" t="s">
        <v>350</v>
      </c>
      <c r="B155" s="365" t="s">
        <v>361</v>
      </c>
      <c r="C155" s="370" t="s">
        <v>473</v>
      </c>
      <c r="D155" s="367" t="s">
        <v>170</v>
      </c>
      <c r="E155" s="368" t="s">
        <v>352</v>
      </c>
      <c r="F155" s="368" t="s">
        <v>359</v>
      </c>
      <c r="G155" s="317">
        <f>IF(F155="I",IFERROR(VLOOKUP(D155,'BG 032023'!A:E,5,),0),0)</f>
        <v>502867533.31</v>
      </c>
      <c r="H155" s="369">
        <f>IF(F155="I",IFERROR(VLOOKUP(D155,'BG 122022'!A:E,5,FALSE),0),0)</f>
        <v>511239122.02000004</v>
      </c>
    </row>
    <row r="156" spans="1:8" ht="12" customHeight="1" x14ac:dyDescent="0.2">
      <c r="A156" s="365" t="s">
        <v>350</v>
      </c>
      <c r="B156" s="365" t="s">
        <v>361</v>
      </c>
      <c r="C156" s="370" t="s">
        <v>474</v>
      </c>
      <c r="D156" s="367" t="s">
        <v>171</v>
      </c>
      <c r="E156" s="368" t="s">
        <v>352</v>
      </c>
      <c r="F156" s="368" t="s">
        <v>359</v>
      </c>
      <c r="G156" s="317">
        <f>IF(F156="I",IFERROR(VLOOKUP(D156,'BG 032023'!A:E,5,),0),0)</f>
        <v>502867533.31</v>
      </c>
      <c r="H156" s="369">
        <f>IF(F156="I",IFERROR(VLOOKUP(D156,'BG 122022'!A:E,5,FALSE),0),0)</f>
        <v>511239122.02000004</v>
      </c>
    </row>
    <row r="157" spans="1:8" ht="12" customHeight="1" x14ac:dyDescent="0.2">
      <c r="A157" s="365" t="s">
        <v>350</v>
      </c>
      <c r="B157" s="365" t="s">
        <v>361</v>
      </c>
      <c r="C157" s="370" t="s">
        <v>475</v>
      </c>
      <c r="D157" s="367" t="s">
        <v>172</v>
      </c>
      <c r="E157" s="368" t="s">
        <v>352</v>
      </c>
      <c r="F157" s="368" t="s">
        <v>359</v>
      </c>
      <c r="G157" s="317">
        <f>IF(F157="I",IFERROR(VLOOKUP(D157,'BG 032023'!A:E,5,),0),0)</f>
        <v>502867533.31</v>
      </c>
      <c r="H157" s="369">
        <f>IF(F157="I",IFERROR(VLOOKUP(D157,'BG 122022'!A:E,5,FALSE),0),0)</f>
        <v>511239122.02000004</v>
      </c>
    </row>
    <row r="158" spans="1:8" ht="12" customHeight="1" x14ac:dyDescent="0.2">
      <c r="A158" s="365" t="s">
        <v>350</v>
      </c>
      <c r="B158" s="365" t="s">
        <v>361</v>
      </c>
      <c r="C158" s="370" t="s">
        <v>476</v>
      </c>
      <c r="D158" s="367" t="s">
        <v>173</v>
      </c>
      <c r="E158" s="368" t="s">
        <v>352</v>
      </c>
      <c r="F158" s="368" t="s">
        <v>359</v>
      </c>
      <c r="G158" s="317">
        <f>IF(F158="I",IFERROR(VLOOKUP(D158,'BG 032023'!A:E,5,),0),0)</f>
        <v>502851297.10000002</v>
      </c>
      <c r="H158" s="369">
        <f>IF(F158="I",IFERROR(VLOOKUP(D158,'BG 122022'!A:E,5,FALSE),0),0)</f>
        <v>511218842.88999999</v>
      </c>
    </row>
    <row r="159" spans="1:8" ht="12" customHeight="1" x14ac:dyDescent="0.2">
      <c r="A159" s="365" t="s">
        <v>350</v>
      </c>
      <c r="B159" s="365" t="s">
        <v>361</v>
      </c>
      <c r="C159" s="370" t="s">
        <v>477</v>
      </c>
      <c r="D159" s="367" t="s">
        <v>174</v>
      </c>
      <c r="E159" s="368" t="s">
        <v>352</v>
      </c>
      <c r="F159" s="368" t="s">
        <v>359</v>
      </c>
      <c r="G159" s="317">
        <f>IF(F159="I",IFERROR(VLOOKUP(D159,'BG 032023'!A:E,5,),0),0)</f>
        <v>502851297.10000002</v>
      </c>
      <c r="H159" s="369">
        <f>IF(F159="I",IFERROR(VLOOKUP(D159,'BG 122022'!A:E,5,FALSE),0),0)</f>
        <v>511218842.88999999</v>
      </c>
    </row>
    <row r="160" spans="1:8" ht="12" customHeight="1" x14ac:dyDescent="0.2">
      <c r="A160" s="365" t="s">
        <v>350</v>
      </c>
      <c r="B160" s="365" t="s">
        <v>361</v>
      </c>
      <c r="C160" s="370" t="s">
        <v>478</v>
      </c>
      <c r="D160" s="367" t="s">
        <v>175</v>
      </c>
      <c r="E160" s="368" t="s">
        <v>352</v>
      </c>
      <c r="F160" s="368" t="s">
        <v>359</v>
      </c>
      <c r="G160" s="317">
        <f>IF(F160="I",IFERROR(VLOOKUP(D160,'BG 032023'!A:E,5,),0),0)</f>
        <v>502851297.10000002</v>
      </c>
      <c r="H160" s="369">
        <f>IF(F160="I",IFERROR(VLOOKUP(D160,'BG 122022'!A:E,5,FALSE),0),0)</f>
        <v>511218842.88999999</v>
      </c>
    </row>
    <row r="161" spans="1:8" ht="12" customHeight="1" x14ac:dyDescent="0.2">
      <c r="A161" s="365" t="s">
        <v>350</v>
      </c>
      <c r="B161" s="365" t="s">
        <v>361</v>
      </c>
      <c r="C161" s="370" t="s">
        <v>479</v>
      </c>
      <c r="D161" s="367" t="s">
        <v>176</v>
      </c>
      <c r="E161" s="368" t="s">
        <v>352</v>
      </c>
      <c r="F161" s="368" t="s">
        <v>359</v>
      </c>
      <c r="G161" s="317">
        <f>IF(F161="I",IFERROR(VLOOKUP(D161,'BG 032023'!A:E,5,),0),0)</f>
        <v>502865101.06</v>
      </c>
      <c r="H161" s="369">
        <f>IF(F161="I",IFERROR(VLOOKUP(D161,'BG 122022'!A:E,5,FALSE),0),0)</f>
        <v>511236084.11000001</v>
      </c>
    </row>
    <row r="162" spans="1:8" ht="12" customHeight="1" x14ac:dyDescent="0.2">
      <c r="A162" s="365" t="s">
        <v>350</v>
      </c>
      <c r="B162" s="365" t="s">
        <v>361</v>
      </c>
      <c r="C162" s="370" t="s">
        <v>480</v>
      </c>
      <c r="D162" s="367" t="s">
        <v>177</v>
      </c>
      <c r="E162" s="368" t="s">
        <v>352</v>
      </c>
      <c r="F162" s="368" t="s">
        <v>359</v>
      </c>
      <c r="G162" s="317">
        <f>IF(F162="I",IFERROR(VLOOKUP(D162,'BG 032023'!A:E,5,),0),0)</f>
        <v>502865101.06</v>
      </c>
      <c r="H162" s="369">
        <f>IF(F162="I",IFERROR(VLOOKUP(D162,'BG 122022'!A:E,5,FALSE),0),0)</f>
        <v>511236084.11000001</v>
      </c>
    </row>
    <row r="163" spans="1:8" ht="12" customHeight="1" x14ac:dyDescent="0.2">
      <c r="A163" s="365" t="s">
        <v>350</v>
      </c>
      <c r="B163" s="365" t="s">
        <v>361</v>
      </c>
      <c r="C163" s="370" t="s">
        <v>481</v>
      </c>
      <c r="D163" s="367" t="s">
        <v>178</v>
      </c>
      <c r="E163" s="368" t="s">
        <v>352</v>
      </c>
      <c r="F163" s="368" t="s">
        <v>359</v>
      </c>
      <c r="G163" s="317">
        <f>IF(F163="I",IFERROR(VLOOKUP(D163,'BG 032023'!A:E,5,),0),0)</f>
        <v>0</v>
      </c>
      <c r="H163" s="317">
        <f>IF(F163="I",IFERROR(VLOOKUP(D163,'BG 122022'!A:E,5,FALSE),0),0)</f>
        <v>0</v>
      </c>
    </row>
    <row r="164" spans="1:8" ht="12" customHeight="1" x14ac:dyDescent="0.2">
      <c r="A164" s="365" t="s">
        <v>350</v>
      </c>
      <c r="B164" s="365" t="s">
        <v>361</v>
      </c>
      <c r="C164" s="370" t="s">
        <v>482</v>
      </c>
      <c r="D164" s="367" t="s">
        <v>179</v>
      </c>
      <c r="E164" s="368" t="s">
        <v>352</v>
      </c>
      <c r="F164" s="368" t="s">
        <v>359</v>
      </c>
      <c r="G164" s="317">
        <f>IF(F164="I",IFERROR(VLOOKUP(D164,'BG 032023'!A:E,5,),0),0)</f>
        <v>0</v>
      </c>
      <c r="H164" s="317">
        <f>IF(F164="I",IFERROR(VLOOKUP(D164,'BG 122022'!A:E,5,FALSE),0),0)</f>
        <v>0</v>
      </c>
    </row>
    <row r="165" spans="1:8" ht="12" customHeight="1" x14ac:dyDescent="0.2">
      <c r="A165" s="365" t="s">
        <v>350</v>
      </c>
      <c r="B165" s="365" t="s">
        <v>361</v>
      </c>
      <c r="C165" s="370" t="s">
        <v>483</v>
      </c>
      <c r="D165" s="367" t="s">
        <v>180</v>
      </c>
      <c r="E165" s="368" t="s">
        <v>352</v>
      </c>
      <c r="F165" s="368" t="s">
        <v>359</v>
      </c>
      <c r="G165" s="317">
        <f>IF(F165="I",IFERROR(VLOOKUP(D165,'BG 032023'!A:E,5,),0),0)</f>
        <v>0</v>
      </c>
      <c r="H165" s="317">
        <f>IF(F165="I",IFERROR(VLOOKUP(D165,'BG 122022'!A:E,5,FALSE),0),0)</f>
        <v>0</v>
      </c>
    </row>
    <row r="166" spans="1:8" ht="12" customHeight="1" x14ac:dyDescent="0.2">
      <c r="A166" s="365" t="s">
        <v>350</v>
      </c>
      <c r="B166" s="365" t="s">
        <v>361</v>
      </c>
      <c r="C166" s="370" t="s">
        <v>484</v>
      </c>
      <c r="D166" s="367" t="s">
        <v>181</v>
      </c>
      <c r="E166" s="368" t="s">
        <v>352</v>
      </c>
      <c r="F166" s="368" t="s">
        <v>359</v>
      </c>
      <c r="G166" s="317">
        <f>IF(F166="I",IFERROR(VLOOKUP(D166,'BG 032023'!A:E,5,),0),0)</f>
        <v>0</v>
      </c>
      <c r="H166" s="317">
        <f>IF(F166="I",IFERROR(VLOOKUP(D166,'BG 122022'!A:E,5,FALSE),0),0)</f>
        <v>0</v>
      </c>
    </row>
    <row r="167" spans="1:8" ht="12" customHeight="1" x14ac:dyDescent="0.2">
      <c r="A167" s="365" t="s">
        <v>350</v>
      </c>
      <c r="B167" s="365" t="s">
        <v>361</v>
      </c>
      <c r="C167" s="370" t="s">
        <v>485</v>
      </c>
      <c r="D167" s="367" t="s">
        <v>182</v>
      </c>
      <c r="E167" s="368" t="s">
        <v>352</v>
      </c>
      <c r="F167" s="368" t="s">
        <v>359</v>
      </c>
      <c r="G167" s="317">
        <f>IF(F167="I",IFERROR(VLOOKUP(D167,'BG 032023'!A:E,5,),0),0)</f>
        <v>0</v>
      </c>
      <c r="H167" s="317">
        <f>IF(F167="I",IFERROR(VLOOKUP(D167,'BG 122022'!A:E,5,FALSE),0),0)</f>
        <v>0</v>
      </c>
    </row>
    <row r="168" spans="1:8" ht="12" customHeight="1" x14ac:dyDescent="0.2">
      <c r="A168" s="365" t="s">
        <v>350</v>
      </c>
      <c r="B168" s="365" t="s">
        <v>361</v>
      </c>
      <c r="C168" s="370" t="s">
        <v>486</v>
      </c>
      <c r="D168" s="367" t="s">
        <v>183</v>
      </c>
      <c r="E168" s="368" t="s">
        <v>352</v>
      </c>
      <c r="F168" s="368" t="s">
        <v>359</v>
      </c>
      <c r="G168" s="317">
        <f>IF(F168="I",IFERROR(VLOOKUP(D168,'BG 032023'!A:E,5,),0),0)</f>
        <v>0</v>
      </c>
      <c r="H168" s="317">
        <f>IF(F168="I",IFERROR(VLOOKUP(D168,'BG 122022'!A:E,5,FALSE),0),0)</f>
        <v>0</v>
      </c>
    </row>
    <row r="169" spans="1:8" ht="12" customHeight="1" x14ac:dyDescent="0.2">
      <c r="A169" s="365" t="s">
        <v>350</v>
      </c>
      <c r="B169" s="365" t="s">
        <v>361</v>
      </c>
      <c r="C169" s="370" t="s">
        <v>487</v>
      </c>
      <c r="D169" s="367" t="s">
        <v>184</v>
      </c>
      <c r="E169" s="368" t="s">
        <v>352</v>
      </c>
      <c r="F169" s="368" t="s">
        <v>359</v>
      </c>
      <c r="G169" s="317">
        <f>IF(F169="I",IFERROR(VLOOKUP(D169,'BG 032023'!A:E,5,),0),0)</f>
        <v>0</v>
      </c>
      <c r="H169" s="317">
        <f>IF(F169="I",IFERROR(VLOOKUP(D169,'BG 122022'!A:E,5,FALSE),0),0)</f>
        <v>0</v>
      </c>
    </row>
    <row r="170" spans="1:8" ht="12" customHeight="1" x14ac:dyDescent="0.2">
      <c r="A170" s="365" t="s">
        <v>350</v>
      </c>
      <c r="B170" s="365" t="s">
        <v>361</v>
      </c>
      <c r="C170" s="370" t="s">
        <v>488</v>
      </c>
      <c r="D170" s="367" t="s">
        <v>185</v>
      </c>
      <c r="E170" s="368" t="s">
        <v>352</v>
      </c>
      <c r="F170" s="368" t="s">
        <v>359</v>
      </c>
      <c r="G170" s="317">
        <f>IF(F170="I",IFERROR(VLOOKUP(D170,'BG 032023'!A:E,5,),0),0)</f>
        <v>0</v>
      </c>
      <c r="H170" s="317">
        <f>IF(F170="I",IFERROR(VLOOKUP(D170,'BG 122022'!A:E,5,FALSE),0),0)</f>
        <v>0</v>
      </c>
    </row>
    <row r="171" spans="1:8" ht="12" customHeight="1" x14ac:dyDescent="0.2">
      <c r="A171" s="365" t="s">
        <v>350</v>
      </c>
      <c r="B171" s="365" t="s">
        <v>361</v>
      </c>
      <c r="C171" s="370" t="s">
        <v>489</v>
      </c>
      <c r="D171" s="367" t="s">
        <v>186</v>
      </c>
      <c r="E171" s="368" t="s">
        <v>352</v>
      </c>
      <c r="F171" s="368" t="s">
        <v>359</v>
      </c>
      <c r="G171" s="317">
        <f>IF(F171="I",IFERROR(VLOOKUP(D171,'BG 032023'!A:E,5,),0),0)</f>
        <v>0</v>
      </c>
      <c r="H171" s="317">
        <f>IF(F171="I",IFERROR(VLOOKUP(D171,'BG 122022'!A:E,5,FALSE),0),0)</f>
        <v>0</v>
      </c>
    </row>
    <row r="172" spans="1:8" ht="12" customHeight="1" x14ac:dyDescent="0.2">
      <c r="A172" s="365" t="s">
        <v>350</v>
      </c>
      <c r="B172" s="365" t="s">
        <v>361</v>
      </c>
      <c r="C172" s="370" t="s">
        <v>490</v>
      </c>
      <c r="D172" s="367" t="s">
        <v>187</v>
      </c>
      <c r="E172" s="368" t="s">
        <v>352</v>
      </c>
      <c r="F172" s="368" t="s">
        <v>359</v>
      </c>
      <c r="G172" s="317">
        <f>IF(F172="I",IFERROR(VLOOKUP(D172,'BG 032023'!A:E,5,),0),0)</f>
        <v>0</v>
      </c>
      <c r="H172" s="317">
        <f>IF(F172="I",IFERROR(VLOOKUP(D172,'BG 122022'!A:E,5,FALSE),0),0)</f>
        <v>0</v>
      </c>
    </row>
    <row r="173" spans="1:8" ht="12" customHeight="1" x14ac:dyDescent="0.2">
      <c r="A173" s="365" t="s">
        <v>350</v>
      </c>
      <c r="B173" s="365" t="s">
        <v>361</v>
      </c>
      <c r="C173" s="370" t="s">
        <v>491</v>
      </c>
      <c r="D173" s="367" t="s">
        <v>188</v>
      </c>
      <c r="E173" s="368" t="s">
        <v>352</v>
      </c>
      <c r="F173" s="368" t="s">
        <v>359</v>
      </c>
      <c r="G173" s="317">
        <f>IF(F173="I",IFERROR(VLOOKUP(D173,'BG 032023'!A:E,5,),0),0)</f>
        <v>0</v>
      </c>
      <c r="H173" s="317">
        <f>IF(F173="I",IFERROR(VLOOKUP(D173,'BG 122022'!A:E,5,FALSE),0),0)</f>
        <v>0</v>
      </c>
    </row>
    <row r="174" spans="1:8" ht="12" customHeight="1" x14ac:dyDescent="0.2">
      <c r="A174" s="365" t="s">
        <v>350</v>
      </c>
      <c r="B174" s="365" t="s">
        <v>361</v>
      </c>
      <c r="C174" s="370" t="s">
        <v>492</v>
      </c>
      <c r="D174" s="367" t="s">
        <v>189</v>
      </c>
      <c r="E174" s="368" t="s">
        <v>352</v>
      </c>
      <c r="F174" s="368" t="s">
        <v>359</v>
      </c>
      <c r="G174" s="317">
        <f>IF(F174="I",IFERROR(VLOOKUP(D174,'BG 032023'!A:E,5,),0),0)</f>
        <v>0</v>
      </c>
      <c r="H174" s="317">
        <f>IF(F174="I",IFERROR(VLOOKUP(D174,'BG 122022'!A:E,5,FALSE),0),0)</f>
        <v>0</v>
      </c>
    </row>
    <row r="175" spans="1:8" ht="12" customHeight="1" x14ac:dyDescent="0.2">
      <c r="A175" s="365" t="s">
        <v>350</v>
      </c>
      <c r="B175" s="365" t="s">
        <v>361</v>
      </c>
      <c r="C175" s="370" t="s">
        <v>493</v>
      </c>
      <c r="D175" s="367" t="s">
        <v>190</v>
      </c>
      <c r="E175" s="368" t="s">
        <v>352</v>
      </c>
      <c r="F175" s="368" t="s">
        <v>359</v>
      </c>
      <c r="G175" s="317">
        <f>IF(F175="I",IFERROR(VLOOKUP(D175,'BG 032023'!A:E,5,),0),0)</f>
        <v>0</v>
      </c>
      <c r="H175" s="317">
        <f>IF(F175="I",IFERROR(VLOOKUP(D175,'BG 122022'!A:E,5,FALSE),0),0)</f>
        <v>0</v>
      </c>
    </row>
    <row r="176" spans="1:8" ht="12" customHeight="1" x14ac:dyDescent="0.2">
      <c r="A176" s="365" t="s">
        <v>350</v>
      </c>
      <c r="B176" s="365" t="s">
        <v>361</v>
      </c>
      <c r="C176" s="370" t="s">
        <v>494</v>
      </c>
      <c r="D176" s="367" t="s">
        <v>191</v>
      </c>
      <c r="E176" s="368" t="s">
        <v>352</v>
      </c>
      <c r="F176" s="368" t="s">
        <v>359</v>
      </c>
      <c r="G176" s="317">
        <f>IF(F176="I",IFERROR(VLOOKUP(D176,'BG 032023'!A:E,5,),0),0)</f>
        <v>0</v>
      </c>
      <c r="H176" s="317">
        <f>IF(F176="I",IFERROR(VLOOKUP(D176,'BG 122022'!A:E,5,FALSE),0),0)</f>
        <v>0</v>
      </c>
    </row>
    <row r="177" spans="1:8" ht="12" customHeight="1" x14ac:dyDescent="0.2">
      <c r="A177" s="365" t="s">
        <v>350</v>
      </c>
      <c r="B177" s="365" t="s">
        <v>361</v>
      </c>
      <c r="C177" s="370" t="s">
        <v>495</v>
      </c>
      <c r="D177" s="367" t="s">
        <v>192</v>
      </c>
      <c r="E177" s="368" t="s">
        <v>352</v>
      </c>
      <c r="F177" s="368" t="s">
        <v>359</v>
      </c>
      <c r="G177" s="317">
        <f>IF(F177="I",IFERROR(VLOOKUP(D177,'BG 032023'!A:E,5,),0),0)</f>
        <v>0</v>
      </c>
      <c r="H177" s="317">
        <f>IF(F177="I",IFERROR(VLOOKUP(D177,'BG 122022'!A:E,5,FALSE),0),0)</f>
        <v>0</v>
      </c>
    </row>
    <row r="178" spans="1:8" ht="12" customHeight="1" x14ac:dyDescent="0.2">
      <c r="A178" s="365" t="s">
        <v>350</v>
      </c>
      <c r="B178" s="365" t="s">
        <v>361</v>
      </c>
      <c r="C178" s="370" t="s">
        <v>496</v>
      </c>
      <c r="D178" s="367" t="s">
        <v>193</v>
      </c>
      <c r="E178" s="368" t="s">
        <v>352</v>
      </c>
      <c r="F178" s="368" t="s">
        <v>359</v>
      </c>
      <c r="G178" s="317">
        <f>IF(F178="I",IFERROR(VLOOKUP(D178,'BG 032023'!A:E,5,),0),0)</f>
        <v>0</v>
      </c>
      <c r="H178" s="317">
        <f>IF(F178="I",IFERROR(VLOOKUP(D178,'BG 122022'!A:E,5,FALSE),0),0)</f>
        <v>0</v>
      </c>
    </row>
    <row r="179" spans="1:8" ht="12" customHeight="1" x14ac:dyDescent="0.2">
      <c r="A179" s="365" t="s">
        <v>350</v>
      </c>
      <c r="B179" s="365" t="s">
        <v>361</v>
      </c>
      <c r="C179" s="370" t="s">
        <v>497</v>
      </c>
      <c r="D179" s="367" t="s">
        <v>194</v>
      </c>
      <c r="E179" s="368" t="s">
        <v>352</v>
      </c>
      <c r="F179" s="368" t="s">
        <v>359</v>
      </c>
      <c r="G179" s="317">
        <f>IF(F179="I",IFERROR(VLOOKUP(D179,'BG 032023'!A:E,5,),0),0)</f>
        <v>0</v>
      </c>
      <c r="H179" s="317">
        <f>IF(F179="I",IFERROR(VLOOKUP(D179,'BG 122022'!A:E,5,FALSE),0),0)</f>
        <v>0</v>
      </c>
    </row>
    <row r="180" spans="1:8" ht="12" customHeight="1" x14ac:dyDescent="0.2">
      <c r="A180" s="365" t="s">
        <v>350</v>
      </c>
      <c r="B180" s="365" t="s">
        <v>361</v>
      </c>
      <c r="C180" s="370" t="s">
        <v>498</v>
      </c>
      <c r="D180" s="367" t="s">
        <v>195</v>
      </c>
      <c r="E180" s="368" t="s">
        <v>352</v>
      </c>
      <c r="F180" s="368" t="s">
        <v>359</v>
      </c>
      <c r="G180" s="317">
        <f>IF(F180="I",IFERROR(VLOOKUP(D180,'BG 032023'!A:E,5,),0),0)</f>
        <v>0</v>
      </c>
      <c r="H180" s="317">
        <f>IF(F180="I",IFERROR(VLOOKUP(D180,'BG 122022'!A:E,5,FALSE),0),0)</f>
        <v>0</v>
      </c>
    </row>
    <row r="181" spans="1:8" ht="12" customHeight="1" x14ac:dyDescent="0.2">
      <c r="A181" s="365" t="s">
        <v>350</v>
      </c>
      <c r="B181" s="365" t="s">
        <v>361</v>
      </c>
      <c r="C181" s="370" t="s">
        <v>499</v>
      </c>
      <c r="D181" s="367" t="s">
        <v>196</v>
      </c>
      <c r="E181" s="368" t="s">
        <v>352</v>
      </c>
      <c r="F181" s="368" t="s">
        <v>359</v>
      </c>
      <c r="G181" s="317">
        <f>IF(F181="I",IFERROR(VLOOKUP(D181,'BG 032023'!A:E,5,),0),0)</f>
        <v>0</v>
      </c>
      <c r="H181" s="317">
        <f>IF(F181="I",IFERROR(VLOOKUP(D181,'BG 122022'!A:E,5,FALSE),0),0)</f>
        <v>0</v>
      </c>
    </row>
    <row r="182" spans="1:8" ht="12" customHeight="1" x14ac:dyDescent="0.2">
      <c r="A182" s="365" t="s">
        <v>350</v>
      </c>
      <c r="B182" s="365" t="s">
        <v>361</v>
      </c>
      <c r="C182" s="370" t="s">
        <v>500</v>
      </c>
      <c r="D182" s="367" t="s">
        <v>197</v>
      </c>
      <c r="E182" s="368" t="s">
        <v>352</v>
      </c>
      <c r="F182" s="368" t="s">
        <v>359</v>
      </c>
      <c r="G182" s="317">
        <f>IF(F182="I",IFERROR(VLOOKUP(D182,'BG 032023'!A:E,5,),0),0)</f>
        <v>0</v>
      </c>
      <c r="H182" s="317">
        <f>IF(F182="I",IFERROR(VLOOKUP(D182,'BG 122022'!A:E,5,FALSE),0),0)</f>
        <v>0</v>
      </c>
    </row>
    <row r="183" spans="1:8" ht="12" customHeight="1" x14ac:dyDescent="0.2">
      <c r="A183" s="365" t="s">
        <v>350</v>
      </c>
      <c r="B183" s="365" t="s">
        <v>361</v>
      </c>
      <c r="C183" s="370" t="s">
        <v>501</v>
      </c>
      <c r="D183" s="367" t="s">
        <v>198</v>
      </c>
      <c r="E183" s="368" t="s">
        <v>352</v>
      </c>
      <c r="F183" s="368" t="s">
        <v>359</v>
      </c>
      <c r="G183" s="317">
        <f>IF(F183="I",IFERROR(VLOOKUP(D183,'BG 032023'!A:E,5,),0),0)</f>
        <v>0</v>
      </c>
      <c r="H183" s="317">
        <f>IF(F183="I",IFERROR(VLOOKUP(D183,'BG 122022'!A:E,5,FALSE),0),0)</f>
        <v>0</v>
      </c>
    </row>
    <row r="184" spans="1:8" ht="12" customHeight="1" x14ac:dyDescent="0.2">
      <c r="A184" s="365" t="s">
        <v>350</v>
      </c>
      <c r="B184" s="365" t="s">
        <v>361</v>
      </c>
      <c r="C184" s="370" t="s">
        <v>502</v>
      </c>
      <c r="D184" s="367" t="s">
        <v>199</v>
      </c>
      <c r="E184" s="368" t="s">
        <v>352</v>
      </c>
      <c r="F184" s="368" t="s">
        <v>359</v>
      </c>
      <c r="G184" s="317">
        <f>IF(F184="I",IFERROR(VLOOKUP(D184,'BG 032023'!A:E,5,),0),0)</f>
        <v>0</v>
      </c>
      <c r="H184" s="317">
        <f>IF(F184="I",IFERROR(VLOOKUP(D184,'BG 122022'!A:E,5,FALSE),0),0)</f>
        <v>0</v>
      </c>
    </row>
    <row r="185" spans="1:8" ht="12" customHeight="1" x14ac:dyDescent="0.2">
      <c r="A185" s="365" t="s">
        <v>350</v>
      </c>
      <c r="B185" s="365" t="s">
        <v>361</v>
      </c>
      <c r="C185" s="370" t="s">
        <v>503</v>
      </c>
      <c r="D185" s="367" t="s">
        <v>200</v>
      </c>
      <c r="E185" s="368" t="s">
        <v>352</v>
      </c>
      <c r="F185" s="368" t="s">
        <v>359</v>
      </c>
      <c r="G185" s="317">
        <f>IF(F185="I",IFERROR(VLOOKUP(D185,'BG 032023'!A:E,5,),0),0)</f>
        <v>0</v>
      </c>
      <c r="H185" s="317">
        <f>IF(F185="I",IFERROR(VLOOKUP(D185,'BG 122022'!A:E,5,FALSE),0),0)</f>
        <v>0</v>
      </c>
    </row>
    <row r="186" spans="1:8" ht="12" customHeight="1" x14ac:dyDescent="0.2">
      <c r="A186" s="365" t="s">
        <v>350</v>
      </c>
      <c r="B186" s="365" t="s">
        <v>361</v>
      </c>
      <c r="C186" s="370" t="s">
        <v>504</v>
      </c>
      <c r="D186" s="367" t="s">
        <v>201</v>
      </c>
      <c r="E186" s="368" t="s">
        <v>352</v>
      </c>
      <c r="F186" s="368" t="s">
        <v>359</v>
      </c>
      <c r="G186" s="317">
        <f>IF(F186="I",IFERROR(VLOOKUP(D186,'BG 032023'!A:E,5,),0),0)</f>
        <v>0</v>
      </c>
      <c r="H186" s="317">
        <f>IF(F186="I",IFERROR(VLOOKUP(D186,'BG 122022'!A:E,5,FALSE),0),0)</f>
        <v>0</v>
      </c>
    </row>
    <row r="187" spans="1:8" ht="12" customHeight="1" x14ac:dyDescent="0.2">
      <c r="A187" s="365" t="s">
        <v>350</v>
      </c>
      <c r="B187" s="365" t="s">
        <v>361</v>
      </c>
      <c r="C187" s="370" t="s">
        <v>505</v>
      </c>
      <c r="D187" s="367" t="s">
        <v>202</v>
      </c>
      <c r="E187" s="368" t="s">
        <v>352</v>
      </c>
      <c r="F187" s="368" t="s">
        <v>359</v>
      </c>
      <c r="G187" s="317">
        <f>IF(F187="I",IFERROR(VLOOKUP(D187,'BG 032023'!A:E,5,),0),0)</f>
        <v>0</v>
      </c>
      <c r="H187" s="317">
        <f>IF(F187="I",IFERROR(VLOOKUP(D187,'BG 122022'!A:E,5,FALSE),0),0)</f>
        <v>0</v>
      </c>
    </row>
    <row r="188" spans="1:8" ht="12" customHeight="1" x14ac:dyDescent="0.2">
      <c r="A188" s="365" t="s">
        <v>350</v>
      </c>
      <c r="B188" s="365" t="s">
        <v>361</v>
      </c>
      <c r="C188" s="370" t="s">
        <v>506</v>
      </c>
      <c r="D188" s="367" t="s">
        <v>203</v>
      </c>
      <c r="E188" s="368" t="s">
        <v>352</v>
      </c>
      <c r="F188" s="368" t="s">
        <v>359</v>
      </c>
      <c r="G188" s="317">
        <f>IF(F188="I",IFERROR(VLOOKUP(D188,'BG 032023'!A:E,5,),0),0)</f>
        <v>514494178.83999997</v>
      </c>
      <c r="H188" s="369">
        <f>IF(F188="I",IFERROR(VLOOKUP(D188,'BG 122022'!A:E,5,FALSE),0),0)</f>
        <v>505927041.75999999</v>
      </c>
    </row>
    <row r="189" spans="1:8" ht="12" customHeight="1" x14ac:dyDescent="0.2">
      <c r="A189" s="365" t="s">
        <v>350</v>
      </c>
      <c r="B189" s="365" t="s">
        <v>361</v>
      </c>
      <c r="C189" s="370" t="s">
        <v>507</v>
      </c>
      <c r="D189" s="367" t="s">
        <v>204</v>
      </c>
      <c r="E189" s="368" t="s">
        <v>352</v>
      </c>
      <c r="F189" s="368" t="s">
        <v>359</v>
      </c>
      <c r="G189" s="317">
        <f>IF(F189="I",IFERROR(VLOOKUP(D189,'BG 032023'!A:E,5,),0),0)</f>
        <v>514494178.83999997</v>
      </c>
      <c r="H189" s="369">
        <f>IF(F189="I",IFERROR(VLOOKUP(D189,'BG 122022'!A:E,5,FALSE),0),0)</f>
        <v>505927041.75999999</v>
      </c>
    </row>
    <row r="190" spans="1:8" ht="12" customHeight="1" x14ac:dyDescent="0.2">
      <c r="A190" s="365" t="s">
        <v>350</v>
      </c>
      <c r="B190" s="365" t="s">
        <v>361</v>
      </c>
      <c r="C190" s="370" t="s">
        <v>508</v>
      </c>
      <c r="D190" s="367" t="s">
        <v>205</v>
      </c>
      <c r="E190" s="368" t="s">
        <v>352</v>
      </c>
      <c r="F190" s="368" t="s">
        <v>359</v>
      </c>
      <c r="G190" s="317">
        <f>IF(F190="I",IFERROR(VLOOKUP(D190,'BG 032023'!A:E,5,),0),0)</f>
        <v>514494178.83999997</v>
      </c>
      <c r="H190" s="369">
        <f>IF(F190="I",IFERROR(VLOOKUP(D190,'BG 122022'!A:E,5,FALSE),0),0)</f>
        <v>505927041.75999999</v>
      </c>
    </row>
    <row r="191" spans="1:8" ht="12" customHeight="1" x14ac:dyDescent="0.2">
      <c r="A191" s="365" t="s">
        <v>350</v>
      </c>
      <c r="B191" s="365" t="s">
        <v>361</v>
      </c>
      <c r="C191" s="370" t="s">
        <v>509</v>
      </c>
      <c r="D191" s="367" t="s">
        <v>206</v>
      </c>
      <c r="E191" s="368" t="s">
        <v>352</v>
      </c>
      <c r="F191" s="368" t="s">
        <v>359</v>
      </c>
      <c r="G191" s="317">
        <f>IF(F191="I",IFERROR(VLOOKUP(D191,'BG 032023'!A:E,5,),0),0)</f>
        <v>514494178.83999997</v>
      </c>
      <c r="H191" s="369">
        <f>IF(F191="I",IFERROR(VLOOKUP(D191,'BG 122022'!A:E,5,FALSE),0),0)</f>
        <v>505927041.75999999</v>
      </c>
    </row>
    <row r="192" spans="1:8" ht="12" customHeight="1" x14ac:dyDescent="0.2">
      <c r="A192" s="365" t="s">
        <v>350</v>
      </c>
      <c r="B192" s="365" t="s">
        <v>361</v>
      </c>
      <c r="C192" s="370" t="s">
        <v>510</v>
      </c>
      <c r="D192" s="367" t="s">
        <v>207</v>
      </c>
      <c r="E192" s="368" t="s">
        <v>352</v>
      </c>
      <c r="F192" s="368" t="s">
        <v>359</v>
      </c>
      <c r="G192" s="317">
        <f>IF(F192="I",IFERROR(VLOOKUP(D192,'BG 032023'!A:E,5,),0),0)</f>
        <v>514494178.83999997</v>
      </c>
      <c r="H192" s="369">
        <f>IF(F192="I",IFERROR(VLOOKUP(D192,'BG 122022'!A:E,5,FALSE),0),0)</f>
        <v>505927041.75999999</v>
      </c>
    </row>
    <row r="193" spans="1:8" ht="12" customHeight="1" x14ac:dyDescent="0.2">
      <c r="A193" s="365" t="s">
        <v>350</v>
      </c>
      <c r="B193" s="365" t="s">
        <v>361</v>
      </c>
      <c r="C193" s="370" t="s">
        <v>511</v>
      </c>
      <c r="D193" s="367" t="s">
        <v>208</v>
      </c>
      <c r="E193" s="368" t="s">
        <v>352</v>
      </c>
      <c r="F193" s="368" t="s">
        <v>359</v>
      </c>
      <c r="G193" s="317">
        <f>IF(F193="I",IFERROR(VLOOKUP(D193,'BG 032023'!A:E,5,),0),0)</f>
        <v>514494178.83999997</v>
      </c>
      <c r="H193" s="369">
        <f>IF(F193="I",IFERROR(VLOOKUP(D193,'BG 122022'!A:E,5,FALSE),0),0)</f>
        <v>505927041.75999999</v>
      </c>
    </row>
    <row r="194" spans="1:8" ht="12" customHeight="1" x14ac:dyDescent="0.2">
      <c r="A194" s="365" t="s">
        <v>350</v>
      </c>
      <c r="B194" s="365" t="s">
        <v>361</v>
      </c>
      <c r="C194" s="370" t="s">
        <v>512</v>
      </c>
      <c r="D194" s="367" t="s">
        <v>209</v>
      </c>
      <c r="E194" s="368" t="s">
        <v>352</v>
      </c>
      <c r="F194" s="368" t="s">
        <v>359</v>
      </c>
      <c r="G194" s="317">
        <f>IF(F194="I",IFERROR(VLOOKUP(D194,'BG 032023'!A:E,5,),0),0)</f>
        <v>0</v>
      </c>
      <c r="H194" s="317">
        <f>IF(F194="I",IFERROR(VLOOKUP(D194,'BG 122022'!A:E,5,FALSE),0),0)</f>
        <v>0</v>
      </c>
    </row>
    <row r="195" spans="1:8" ht="12" customHeight="1" x14ac:dyDescent="0.2">
      <c r="A195" s="365" t="s">
        <v>350</v>
      </c>
      <c r="B195" s="365" t="s">
        <v>361</v>
      </c>
      <c r="C195" s="370" t="s">
        <v>513</v>
      </c>
      <c r="D195" s="367" t="s">
        <v>210</v>
      </c>
      <c r="E195" s="368" t="s">
        <v>352</v>
      </c>
      <c r="F195" s="368" t="s">
        <v>359</v>
      </c>
      <c r="G195" s="317">
        <f>IF(F195="I",IFERROR(VLOOKUP(D195,'BG 032023'!A:E,5,),0),0)</f>
        <v>0</v>
      </c>
      <c r="H195" s="317">
        <f>IF(F195="I",IFERROR(VLOOKUP(D195,'BG 122022'!A:E,5,FALSE),0),0)</f>
        <v>0</v>
      </c>
    </row>
    <row r="196" spans="1:8" ht="12" customHeight="1" x14ac:dyDescent="0.2">
      <c r="A196" s="365" t="s">
        <v>350</v>
      </c>
      <c r="B196" s="365" t="s">
        <v>361</v>
      </c>
      <c r="C196" s="370" t="s">
        <v>514</v>
      </c>
      <c r="D196" s="367" t="s">
        <v>211</v>
      </c>
      <c r="E196" s="368" t="s">
        <v>352</v>
      </c>
      <c r="F196" s="368" t="s">
        <v>359</v>
      </c>
      <c r="G196" s="317">
        <f>IF(F196="I",IFERROR(VLOOKUP(D196,'BG 032023'!A:E,5,),0),0)</f>
        <v>0</v>
      </c>
      <c r="H196" s="317">
        <f>IF(F196="I",IFERROR(VLOOKUP(D196,'BG 122022'!A:E,5,FALSE),0),0)</f>
        <v>0</v>
      </c>
    </row>
    <row r="197" spans="1:8" ht="12" customHeight="1" x14ac:dyDescent="0.2">
      <c r="A197" s="365" t="s">
        <v>350</v>
      </c>
      <c r="B197" s="365" t="s">
        <v>361</v>
      </c>
      <c r="C197" s="370" t="s">
        <v>515</v>
      </c>
      <c r="D197" s="367" t="s">
        <v>212</v>
      </c>
      <c r="E197" s="368" t="s">
        <v>352</v>
      </c>
      <c r="F197" s="368" t="s">
        <v>359</v>
      </c>
      <c r="G197" s="317">
        <f>IF(F197="I",IFERROR(VLOOKUP(D197,'BG 032023'!A:E,5,),0),0)</f>
        <v>0</v>
      </c>
      <c r="H197" s="317">
        <f>IF(F197="I",IFERROR(VLOOKUP(D197,'BG 122022'!A:E,5,FALSE),0),0)</f>
        <v>0</v>
      </c>
    </row>
    <row r="198" spans="1:8" ht="12" customHeight="1" x14ac:dyDescent="0.2">
      <c r="A198" s="365" t="s">
        <v>350</v>
      </c>
      <c r="B198" s="365" t="s">
        <v>361</v>
      </c>
      <c r="C198" s="370" t="s">
        <v>516</v>
      </c>
      <c r="D198" s="367" t="s">
        <v>213</v>
      </c>
      <c r="E198" s="368" t="s">
        <v>352</v>
      </c>
      <c r="F198" s="368" t="s">
        <v>359</v>
      </c>
      <c r="G198" s="317">
        <f>IF(F198="I",IFERROR(VLOOKUP(D198,'BG 032023'!A:E,5,),0),0)</f>
        <v>0</v>
      </c>
      <c r="H198" s="317">
        <f>IF(F198="I",IFERROR(VLOOKUP(D198,'BG 122022'!A:E,5,FALSE),0),0)</f>
        <v>0</v>
      </c>
    </row>
    <row r="199" spans="1:8" ht="12" customHeight="1" x14ac:dyDescent="0.2">
      <c r="A199" s="365" t="s">
        <v>350</v>
      </c>
      <c r="B199" s="365" t="s">
        <v>361</v>
      </c>
      <c r="C199" s="370" t="s">
        <v>517</v>
      </c>
      <c r="D199" s="367" t="s">
        <v>214</v>
      </c>
      <c r="E199" s="368" t="s">
        <v>352</v>
      </c>
      <c r="F199" s="368" t="s">
        <v>359</v>
      </c>
      <c r="G199" s="317">
        <f>IF(F199="I",IFERROR(VLOOKUP(D199,'BG 032023'!A:E,5,),0),0)</f>
        <v>0</v>
      </c>
      <c r="H199" s="317">
        <f>IF(F199="I",IFERROR(VLOOKUP(D199,'BG 122022'!A:E,5,FALSE),0),0)</f>
        <v>0</v>
      </c>
    </row>
    <row r="200" spans="1:8" ht="12" customHeight="1" x14ac:dyDescent="0.2">
      <c r="A200" s="365" t="s">
        <v>350</v>
      </c>
      <c r="B200" s="365" t="s">
        <v>361</v>
      </c>
      <c r="C200" s="370" t="s">
        <v>518</v>
      </c>
      <c r="D200" s="367" t="s">
        <v>215</v>
      </c>
      <c r="E200" s="368" t="s">
        <v>352</v>
      </c>
      <c r="F200" s="368" t="s">
        <v>359</v>
      </c>
      <c r="G200" s="317">
        <f>IF(F200="I",IFERROR(VLOOKUP(D200,'BG 032023'!A:E,5,),0),0)</f>
        <v>0</v>
      </c>
      <c r="H200" s="317">
        <f>IF(F200="I",IFERROR(VLOOKUP(D200,'BG 122022'!A:E,5,FALSE),0),0)</f>
        <v>0</v>
      </c>
    </row>
    <row r="201" spans="1:8" ht="12" customHeight="1" x14ac:dyDescent="0.2">
      <c r="A201" s="365" t="s">
        <v>350</v>
      </c>
      <c r="B201" s="365" t="s">
        <v>361</v>
      </c>
      <c r="C201" s="370" t="s">
        <v>519</v>
      </c>
      <c r="D201" s="367" t="s">
        <v>216</v>
      </c>
      <c r="E201" s="368" t="s">
        <v>352</v>
      </c>
      <c r="F201" s="368" t="s">
        <v>359</v>
      </c>
      <c r="G201" s="317">
        <f>IF(F201="I",IFERROR(VLOOKUP(D201,'BG 032023'!A:E,5,),0),0)</f>
        <v>0</v>
      </c>
      <c r="H201" s="317">
        <f>IF(F201="I",IFERROR(VLOOKUP(D201,'BG 122022'!A:E,5,FALSE),0),0)</f>
        <v>0</v>
      </c>
    </row>
    <row r="202" spans="1:8" ht="12" customHeight="1" x14ac:dyDescent="0.2">
      <c r="A202" s="365" t="s">
        <v>350</v>
      </c>
      <c r="B202" s="365" t="s">
        <v>361</v>
      </c>
      <c r="C202" s="370" t="s">
        <v>520</v>
      </c>
      <c r="D202" s="367" t="s">
        <v>217</v>
      </c>
      <c r="E202" s="368" t="s">
        <v>352</v>
      </c>
      <c r="F202" s="368" t="s">
        <v>359</v>
      </c>
      <c r="G202" s="317">
        <f>IF(F202="I",IFERROR(VLOOKUP(D202,'BG 032023'!A:E,5,),0),0)</f>
        <v>0</v>
      </c>
      <c r="H202" s="317">
        <f>IF(F202="I",IFERROR(VLOOKUP(D202,'BG 122022'!A:E,5,FALSE),0),0)</f>
        <v>0</v>
      </c>
    </row>
    <row r="203" spans="1:8" ht="12" customHeight="1" x14ac:dyDescent="0.2">
      <c r="A203" s="365" t="s">
        <v>350</v>
      </c>
      <c r="B203" s="365" t="s">
        <v>361</v>
      </c>
      <c r="C203" s="370" t="s">
        <v>521</v>
      </c>
      <c r="D203" s="367" t="s">
        <v>218</v>
      </c>
      <c r="E203" s="368" t="s">
        <v>352</v>
      </c>
      <c r="F203" s="368" t="s">
        <v>359</v>
      </c>
      <c r="G203" s="317">
        <f>IF(F203="I",IFERROR(VLOOKUP(D203,'BG 032023'!A:E,5,),0),0)</f>
        <v>0</v>
      </c>
      <c r="H203" s="317">
        <f>IF(F203="I",IFERROR(VLOOKUP(D203,'BG 122022'!A:E,5,FALSE),0),0)</f>
        <v>0</v>
      </c>
    </row>
    <row r="204" spans="1:8" ht="12" customHeight="1" x14ac:dyDescent="0.2">
      <c r="A204" s="365" t="s">
        <v>350</v>
      </c>
      <c r="B204" s="365" t="s">
        <v>361</v>
      </c>
      <c r="C204" s="370" t="s">
        <v>522</v>
      </c>
      <c r="D204" s="367" t="s">
        <v>219</v>
      </c>
      <c r="E204" s="368" t="s">
        <v>352</v>
      </c>
      <c r="F204" s="368" t="s">
        <v>359</v>
      </c>
      <c r="G204" s="317">
        <f>IF(F204="I",IFERROR(VLOOKUP(D204,'BG 032023'!A:E,5,),0),0)</f>
        <v>0</v>
      </c>
      <c r="H204" s="317">
        <f>IF(F204="I",IFERROR(VLOOKUP(D204,'BG 122022'!A:E,5,FALSE),0),0)</f>
        <v>0</v>
      </c>
    </row>
    <row r="205" spans="1:8" ht="12" customHeight="1" x14ac:dyDescent="0.2">
      <c r="A205" s="365" t="s">
        <v>350</v>
      </c>
      <c r="B205" s="365" t="s">
        <v>361</v>
      </c>
      <c r="C205" s="370" t="s">
        <v>523</v>
      </c>
      <c r="D205" s="367" t="s">
        <v>220</v>
      </c>
      <c r="E205" s="368" t="s">
        <v>352</v>
      </c>
      <c r="F205" s="368" t="s">
        <v>359</v>
      </c>
      <c r="G205" s="317">
        <f>IF(F205="I",IFERROR(VLOOKUP(D205,'BG 032023'!A:E,5,),0),0)</f>
        <v>0</v>
      </c>
      <c r="H205" s="317">
        <f>IF(F205="I",IFERROR(VLOOKUP(D205,'BG 122022'!A:E,5,FALSE),0),0)</f>
        <v>0</v>
      </c>
    </row>
    <row r="206" spans="1:8" ht="12" customHeight="1" x14ac:dyDescent="0.2">
      <c r="A206" s="365" t="s">
        <v>350</v>
      </c>
      <c r="B206" s="365" t="s">
        <v>361</v>
      </c>
      <c r="C206" s="370" t="s">
        <v>524</v>
      </c>
      <c r="D206" s="367" t="s">
        <v>221</v>
      </c>
      <c r="E206" s="368" t="s">
        <v>352</v>
      </c>
      <c r="F206" s="368" t="s">
        <v>359</v>
      </c>
      <c r="G206" s="317">
        <f>IF(F206="I",IFERROR(VLOOKUP(D206,'BG 032023'!A:E,5,),0),0)</f>
        <v>0</v>
      </c>
      <c r="H206" s="317">
        <f>IF(F206="I",IFERROR(VLOOKUP(D206,'BG 122022'!A:E,5,FALSE),0),0)</f>
        <v>0</v>
      </c>
    </row>
    <row r="207" spans="1:8" ht="12" customHeight="1" x14ac:dyDescent="0.2">
      <c r="A207" s="365" t="s">
        <v>350</v>
      </c>
      <c r="B207" s="365" t="s">
        <v>361</v>
      </c>
      <c r="C207" s="370" t="s">
        <v>525</v>
      </c>
      <c r="D207" s="367" t="s">
        <v>222</v>
      </c>
      <c r="E207" s="368" t="s">
        <v>352</v>
      </c>
      <c r="F207" s="368" t="s">
        <v>359</v>
      </c>
      <c r="G207" s="317">
        <f>IF(F207="I",IFERROR(VLOOKUP(D207,'BG 032023'!A:E,5,),0),0)</f>
        <v>0</v>
      </c>
      <c r="H207" s="317">
        <f>IF(F207="I",IFERROR(VLOOKUP(D207,'BG 122022'!A:E,5,FALSE),0),0)</f>
        <v>0</v>
      </c>
    </row>
    <row r="208" spans="1:8" ht="12" customHeight="1" x14ac:dyDescent="0.2">
      <c r="A208" s="365" t="s">
        <v>350</v>
      </c>
      <c r="B208" s="365" t="s">
        <v>361</v>
      </c>
      <c r="C208" s="370" t="s">
        <v>526</v>
      </c>
      <c r="D208" s="367" t="s">
        <v>223</v>
      </c>
      <c r="E208" s="368" t="s">
        <v>352</v>
      </c>
      <c r="F208" s="368" t="s">
        <v>359</v>
      </c>
      <c r="G208" s="317">
        <f>IF(F208="I",IFERROR(VLOOKUP(D208,'BG 032023'!A:E,5,),0),0)</f>
        <v>0</v>
      </c>
      <c r="H208" s="317">
        <f>IF(F208="I",IFERROR(VLOOKUP(D208,'BG 122022'!A:E,5,FALSE),0),0)</f>
        <v>0</v>
      </c>
    </row>
    <row r="209" spans="1:8" ht="12" customHeight="1" x14ac:dyDescent="0.2">
      <c r="A209" s="365" t="s">
        <v>350</v>
      </c>
      <c r="B209" s="365" t="s">
        <v>361</v>
      </c>
      <c r="C209" s="370" t="s">
        <v>527</v>
      </c>
      <c r="D209" s="367" t="s">
        <v>224</v>
      </c>
      <c r="E209" s="368" t="s">
        <v>352</v>
      </c>
      <c r="F209" s="368" t="s">
        <v>359</v>
      </c>
      <c r="G209" s="317">
        <f>IF(F209="I",IFERROR(VLOOKUP(D209,'BG 032023'!A:E,5,),0),0)</f>
        <v>0</v>
      </c>
      <c r="H209" s="317">
        <f>IF(F209="I",IFERROR(VLOOKUP(D209,'BG 122022'!A:E,5,FALSE),0),0)</f>
        <v>0</v>
      </c>
    </row>
    <row r="210" spans="1:8" ht="12" customHeight="1" x14ac:dyDescent="0.2">
      <c r="A210" s="365" t="s">
        <v>350</v>
      </c>
      <c r="B210" s="365" t="s">
        <v>361</v>
      </c>
      <c r="C210" s="370" t="s">
        <v>528</v>
      </c>
      <c r="D210" s="367" t="s">
        <v>225</v>
      </c>
      <c r="E210" s="368" t="s">
        <v>352</v>
      </c>
      <c r="F210" s="368" t="s">
        <v>359</v>
      </c>
      <c r="G210" s="317">
        <f>IF(F210="I",IFERROR(VLOOKUP(D210,'BG 032023'!A:E,5,),0),0)</f>
        <v>0</v>
      </c>
      <c r="H210" s="317">
        <f>IF(F210="I",IFERROR(VLOOKUP(D210,'BG 122022'!A:E,5,FALSE),0),0)</f>
        <v>0</v>
      </c>
    </row>
    <row r="211" spans="1:8" ht="12" customHeight="1" x14ac:dyDescent="0.2">
      <c r="A211" s="365" t="s">
        <v>350</v>
      </c>
      <c r="B211" s="365" t="s">
        <v>361</v>
      </c>
      <c r="C211" s="370" t="s">
        <v>529</v>
      </c>
      <c r="D211" s="367" t="s">
        <v>226</v>
      </c>
      <c r="E211" s="368" t="s">
        <v>352</v>
      </c>
      <c r="F211" s="368" t="s">
        <v>359</v>
      </c>
      <c r="G211" s="317">
        <f>IF(F211="I",IFERROR(VLOOKUP(D211,'BG 032023'!A:E,5,),0),0)</f>
        <v>0</v>
      </c>
      <c r="H211" s="317">
        <f>IF(F211="I",IFERROR(VLOOKUP(D211,'BG 122022'!A:E,5,FALSE),0),0)</f>
        <v>0</v>
      </c>
    </row>
    <row r="212" spans="1:8" ht="12" customHeight="1" x14ac:dyDescent="0.2">
      <c r="A212" s="365" t="s">
        <v>350</v>
      </c>
      <c r="B212" s="365" t="s">
        <v>361</v>
      </c>
      <c r="C212" s="370" t="s">
        <v>530</v>
      </c>
      <c r="D212" s="367" t="s">
        <v>227</v>
      </c>
      <c r="E212" s="368" t="s">
        <v>352</v>
      </c>
      <c r="F212" s="368" t="s">
        <v>359</v>
      </c>
      <c r="G212" s="317">
        <f>IF(F212="I",IFERROR(VLOOKUP(D212,'BG 032023'!A:E,5,),0),0)</f>
        <v>0</v>
      </c>
      <c r="H212" s="317">
        <f>IF(F212="I",IFERROR(VLOOKUP(D212,'BG 122022'!A:E,5,FALSE),0),0)</f>
        <v>0</v>
      </c>
    </row>
    <row r="213" spans="1:8" ht="12" customHeight="1" x14ac:dyDescent="0.2">
      <c r="A213" s="365" t="s">
        <v>350</v>
      </c>
      <c r="B213" s="365" t="s">
        <v>361</v>
      </c>
      <c r="C213" s="370" t="s">
        <v>531</v>
      </c>
      <c r="D213" s="367" t="s">
        <v>228</v>
      </c>
      <c r="E213" s="368" t="s">
        <v>352</v>
      </c>
      <c r="F213" s="368" t="s">
        <v>359</v>
      </c>
      <c r="G213" s="317">
        <f>IF(F213="I",IFERROR(VLOOKUP(D213,'BG 032023'!A:E,5,),0),0)</f>
        <v>0</v>
      </c>
      <c r="H213" s="317">
        <f>IF(F213="I",IFERROR(VLOOKUP(D213,'BG 122022'!A:E,5,FALSE),0),0)</f>
        <v>0</v>
      </c>
    </row>
    <row r="214" spans="1:8" ht="12" customHeight="1" x14ac:dyDescent="0.2">
      <c r="A214" s="365" t="s">
        <v>350</v>
      </c>
      <c r="B214" s="365" t="s">
        <v>361</v>
      </c>
      <c r="C214" s="370" t="s">
        <v>532</v>
      </c>
      <c r="D214" s="367" t="s">
        <v>229</v>
      </c>
      <c r="E214" s="368" t="s">
        <v>352</v>
      </c>
      <c r="F214" s="368" t="s">
        <v>359</v>
      </c>
      <c r="G214" s="317">
        <f>IF(F214="I",IFERROR(VLOOKUP(D214,'BG 032023'!A:E,5,),0),0)</f>
        <v>0</v>
      </c>
      <c r="H214" s="317">
        <f>IF(F214="I",IFERROR(VLOOKUP(D214,'BG 122022'!A:E,5,FALSE),0),0)</f>
        <v>0</v>
      </c>
    </row>
    <row r="215" spans="1:8" ht="12" customHeight="1" x14ac:dyDescent="0.2">
      <c r="A215" s="365" t="s">
        <v>350</v>
      </c>
      <c r="B215" s="365" t="s">
        <v>361</v>
      </c>
      <c r="C215" s="370" t="s">
        <v>533</v>
      </c>
      <c r="D215" s="367" t="s">
        <v>230</v>
      </c>
      <c r="E215" s="368" t="s">
        <v>352</v>
      </c>
      <c r="F215" s="368" t="s">
        <v>359</v>
      </c>
      <c r="G215" s="317">
        <f>IF(F215="I",IFERROR(VLOOKUP(D215,'BG 032023'!A:E,5,),0),0)</f>
        <v>502983548.43000001</v>
      </c>
      <c r="H215" s="369">
        <f>IF(F215="I",IFERROR(VLOOKUP(D215,'BG 122022'!A:E,5,FALSE),0),0)</f>
        <v>511548319.22999996</v>
      </c>
    </row>
    <row r="216" spans="1:8" ht="12" customHeight="1" x14ac:dyDescent="0.2">
      <c r="A216" s="365" t="s">
        <v>350</v>
      </c>
      <c r="B216" s="365" t="s">
        <v>361</v>
      </c>
      <c r="C216" s="370" t="s">
        <v>534</v>
      </c>
      <c r="D216" s="367" t="s">
        <v>231</v>
      </c>
      <c r="E216" s="368" t="s">
        <v>352</v>
      </c>
      <c r="F216" s="368" t="s">
        <v>359</v>
      </c>
      <c r="G216" s="317">
        <f>IF(F216="I",IFERROR(VLOOKUP(D216,'BG 032023'!A:E,5,),0),0)</f>
        <v>502966009.06999999</v>
      </c>
      <c r="H216" s="369">
        <f>IF(F216="I",IFERROR(VLOOKUP(D216,'BG 122022'!A:E,5,FALSE),0),0)</f>
        <v>511526412.25</v>
      </c>
    </row>
    <row r="217" spans="1:8" ht="12" customHeight="1" x14ac:dyDescent="0.2">
      <c r="A217" s="365" t="s">
        <v>350</v>
      </c>
      <c r="B217" s="365" t="s">
        <v>361</v>
      </c>
      <c r="C217" s="370" t="s">
        <v>535</v>
      </c>
      <c r="D217" s="367" t="s">
        <v>232</v>
      </c>
      <c r="E217" s="368" t="s">
        <v>352</v>
      </c>
      <c r="F217" s="368" t="s">
        <v>359</v>
      </c>
      <c r="G217" s="317">
        <f>IF(F217="I",IFERROR(VLOOKUP(D217,'BG 032023'!A:E,5,),0),0)</f>
        <v>502966009.06999999</v>
      </c>
      <c r="H217" s="369">
        <f>IF(F217="I",IFERROR(VLOOKUP(D217,'BG 122022'!A:E,5,FALSE),0),0)</f>
        <v>511526412.25</v>
      </c>
    </row>
    <row r="218" spans="1:8" ht="12" customHeight="1" x14ac:dyDescent="0.2">
      <c r="A218" s="365" t="s">
        <v>350</v>
      </c>
      <c r="B218" s="365" t="s">
        <v>361</v>
      </c>
      <c r="C218" s="370" t="s">
        <v>536</v>
      </c>
      <c r="D218" s="367" t="s">
        <v>233</v>
      </c>
      <c r="E218" s="368" t="s">
        <v>352</v>
      </c>
      <c r="F218" s="368" t="s">
        <v>359</v>
      </c>
      <c r="G218" s="317">
        <f>IF(F218="I",IFERROR(VLOOKUP(D218,'BG 032023'!A:E,5,),0),0)</f>
        <v>502966009.06999999</v>
      </c>
      <c r="H218" s="369">
        <f>IF(F218="I",IFERROR(VLOOKUP(D218,'BG 122022'!A:E,5,FALSE),0),0)</f>
        <v>511526412.25</v>
      </c>
    </row>
    <row r="219" spans="1:8" ht="12" customHeight="1" x14ac:dyDescent="0.2">
      <c r="A219" s="365" t="s">
        <v>350</v>
      </c>
      <c r="B219" s="365" t="s">
        <v>361</v>
      </c>
      <c r="C219" s="370" t="s">
        <v>537</v>
      </c>
      <c r="D219" s="367" t="s">
        <v>234</v>
      </c>
      <c r="E219" s="368" t="s">
        <v>352</v>
      </c>
      <c r="F219" s="368" t="s">
        <v>359</v>
      </c>
      <c r="G219" s="317">
        <f>IF(F219="I",IFERROR(VLOOKUP(D219,'BG 032023'!A:E,5,),0),0)</f>
        <v>0</v>
      </c>
      <c r="H219" s="317">
        <f>IF(F219="I",IFERROR(VLOOKUP(D219,'BG 122022'!A:E,5,FALSE),0),0)</f>
        <v>0</v>
      </c>
    </row>
    <row r="220" spans="1:8" ht="12" customHeight="1" x14ac:dyDescent="0.2">
      <c r="A220" s="365" t="s">
        <v>350</v>
      </c>
      <c r="B220" s="365" t="s">
        <v>361</v>
      </c>
      <c r="C220" s="370" t="s">
        <v>538</v>
      </c>
      <c r="D220" s="367" t="s">
        <v>235</v>
      </c>
      <c r="E220" s="368" t="s">
        <v>352</v>
      </c>
      <c r="F220" s="368" t="s">
        <v>359</v>
      </c>
      <c r="G220" s="317">
        <f>IF(F220="I",IFERROR(VLOOKUP(D220,'BG 032023'!A:E,5,),0),0)</f>
        <v>0</v>
      </c>
      <c r="H220" s="317">
        <f>IF(F220="I",IFERROR(VLOOKUP(D220,'BG 122022'!A:E,5,FALSE),0),0)</f>
        <v>0</v>
      </c>
    </row>
    <row r="221" spans="1:8" ht="12" customHeight="1" x14ac:dyDescent="0.2">
      <c r="A221" s="365" t="s">
        <v>350</v>
      </c>
      <c r="B221" s="365" t="s">
        <v>361</v>
      </c>
      <c r="C221" s="370" t="s">
        <v>539</v>
      </c>
      <c r="D221" s="367" t="s">
        <v>236</v>
      </c>
      <c r="E221" s="368" t="s">
        <v>352</v>
      </c>
      <c r="F221" s="368" t="s">
        <v>359</v>
      </c>
      <c r="G221" s="317">
        <f>IF(F221="I",IFERROR(VLOOKUP(D221,'BG 032023'!A:E,5,),0),0)</f>
        <v>0</v>
      </c>
      <c r="H221" s="317">
        <f>IF(F221="I",IFERROR(VLOOKUP(D221,'BG 122022'!A:E,5,FALSE),0),0)</f>
        <v>0</v>
      </c>
    </row>
    <row r="222" spans="1:8" ht="12" customHeight="1" x14ac:dyDescent="0.2">
      <c r="A222" s="365" t="s">
        <v>350</v>
      </c>
      <c r="B222" s="365" t="s">
        <v>361</v>
      </c>
      <c r="C222" s="370" t="s">
        <v>540</v>
      </c>
      <c r="D222" s="367" t="s">
        <v>237</v>
      </c>
      <c r="E222" s="368" t="s">
        <v>352</v>
      </c>
      <c r="F222" s="368" t="s">
        <v>359</v>
      </c>
      <c r="G222" s="317">
        <f>IF(F222="I",IFERROR(VLOOKUP(D222,'BG 032023'!A:E,5,),0),0)</f>
        <v>0</v>
      </c>
      <c r="H222" s="317">
        <f>IF(F222="I",IFERROR(VLOOKUP(D222,'BG 122022'!A:E,5,FALSE),0),0)</f>
        <v>0</v>
      </c>
    </row>
    <row r="223" spans="1:8" ht="12" customHeight="1" x14ac:dyDescent="0.2">
      <c r="A223" s="365" t="s">
        <v>350</v>
      </c>
      <c r="B223" s="365" t="s">
        <v>361</v>
      </c>
      <c r="C223" s="370" t="s">
        <v>541</v>
      </c>
      <c r="D223" s="367" t="s">
        <v>238</v>
      </c>
      <c r="E223" s="368" t="s">
        <v>352</v>
      </c>
      <c r="F223" s="368" t="s">
        <v>359</v>
      </c>
      <c r="G223" s="317">
        <f>IF(F223="I",IFERROR(VLOOKUP(D223,'BG 032023'!A:E,5,),0),0)</f>
        <v>0</v>
      </c>
      <c r="H223" s="317">
        <f>IF(F223="I",IFERROR(VLOOKUP(D223,'BG 122022'!A:E,5,FALSE),0),0)</f>
        <v>0</v>
      </c>
    </row>
    <row r="224" spans="1:8" ht="12" customHeight="1" x14ac:dyDescent="0.2">
      <c r="A224" s="365" t="s">
        <v>350</v>
      </c>
      <c r="B224" s="365" t="s">
        <v>361</v>
      </c>
      <c r="C224" s="370" t="s">
        <v>542</v>
      </c>
      <c r="D224" s="367" t="s">
        <v>239</v>
      </c>
      <c r="E224" s="368" t="s">
        <v>352</v>
      </c>
      <c r="F224" s="368" t="s">
        <v>359</v>
      </c>
      <c r="G224" s="317">
        <f>IF(F224="I",IFERROR(VLOOKUP(D224,'BG 032023'!A:E,5,),0),0)</f>
        <v>0</v>
      </c>
      <c r="H224" s="317">
        <f>IF(F224="I",IFERROR(VLOOKUP(D224,'BG 122022'!A:E,5,FALSE),0),0)</f>
        <v>0</v>
      </c>
    </row>
    <row r="225" spans="1:8" ht="12" customHeight="1" x14ac:dyDescent="0.2">
      <c r="A225" s="365" t="s">
        <v>350</v>
      </c>
      <c r="B225" s="365" t="s">
        <v>361</v>
      </c>
      <c r="C225" s="370" t="s">
        <v>543</v>
      </c>
      <c r="D225" s="367" t="s">
        <v>240</v>
      </c>
      <c r="E225" s="368" t="s">
        <v>352</v>
      </c>
      <c r="F225" s="368" t="s">
        <v>359</v>
      </c>
      <c r="G225" s="317">
        <f>IF(F225="I",IFERROR(VLOOKUP(D225,'BG 032023'!A:E,5,),0),0)</f>
        <v>0</v>
      </c>
      <c r="H225" s="317">
        <f>IF(F225="I",IFERROR(VLOOKUP(D225,'BG 122022'!A:E,5,FALSE),0),0)</f>
        <v>0</v>
      </c>
    </row>
    <row r="226" spans="1:8" ht="12" customHeight="1" x14ac:dyDescent="0.2">
      <c r="A226" s="365" t="s">
        <v>350</v>
      </c>
      <c r="B226" s="365" t="s">
        <v>361</v>
      </c>
      <c r="C226" s="370" t="s">
        <v>544</v>
      </c>
      <c r="D226" s="367" t="s">
        <v>241</v>
      </c>
      <c r="E226" s="368" t="s">
        <v>352</v>
      </c>
      <c r="F226" s="368" t="s">
        <v>359</v>
      </c>
      <c r="G226" s="317">
        <f>IF(F226="I",IFERROR(VLOOKUP(D226,'BG 032023'!A:E,5,),0),0)</f>
        <v>0</v>
      </c>
      <c r="H226" s="317">
        <f>IF(F226="I",IFERROR(VLOOKUP(D226,'BG 122022'!A:E,5,FALSE),0),0)</f>
        <v>0</v>
      </c>
    </row>
    <row r="227" spans="1:8" ht="12" customHeight="1" x14ac:dyDescent="0.2">
      <c r="A227" s="365" t="s">
        <v>350</v>
      </c>
      <c r="B227" s="365" t="s">
        <v>361</v>
      </c>
      <c r="C227" s="370" t="s">
        <v>545</v>
      </c>
      <c r="D227" s="367" t="s">
        <v>242</v>
      </c>
      <c r="E227" s="368" t="s">
        <v>352</v>
      </c>
      <c r="F227" s="368" t="s">
        <v>359</v>
      </c>
      <c r="G227" s="317">
        <f>IF(F227="I",IFERROR(VLOOKUP(D227,'BG 032023'!A:E,5,),0),0)</f>
        <v>0</v>
      </c>
      <c r="H227" s="317">
        <f>IF(F227="I",IFERROR(VLOOKUP(D227,'BG 122022'!A:E,5,FALSE),0),0)</f>
        <v>0</v>
      </c>
    </row>
    <row r="228" spans="1:8" ht="12" customHeight="1" x14ac:dyDescent="0.2">
      <c r="A228" s="365" t="s">
        <v>350</v>
      </c>
      <c r="B228" s="365" t="s">
        <v>361</v>
      </c>
      <c r="C228" s="370" t="s">
        <v>546</v>
      </c>
      <c r="D228" s="367" t="s">
        <v>243</v>
      </c>
      <c r="E228" s="368" t="s">
        <v>352</v>
      </c>
      <c r="F228" s="368" t="s">
        <v>359</v>
      </c>
      <c r="G228" s="317">
        <f>IF(F228="I",IFERROR(VLOOKUP(D228,'BG 032023'!A:E,5,),0),0)</f>
        <v>0</v>
      </c>
      <c r="H228" s="317">
        <f>IF(F228="I",IFERROR(VLOOKUP(D228,'BG 122022'!A:E,5,FALSE),0),0)</f>
        <v>0</v>
      </c>
    </row>
    <row r="229" spans="1:8" ht="12" customHeight="1" x14ac:dyDescent="0.2">
      <c r="A229" s="365" t="s">
        <v>350</v>
      </c>
      <c r="B229" s="365" t="s">
        <v>361</v>
      </c>
      <c r="C229" s="370" t="s">
        <v>547</v>
      </c>
      <c r="D229" s="367" t="s">
        <v>244</v>
      </c>
      <c r="E229" s="368" t="s">
        <v>352</v>
      </c>
      <c r="F229" s="368" t="s">
        <v>359</v>
      </c>
      <c r="G229" s="317">
        <f>IF(F229="I",IFERROR(VLOOKUP(D229,'BG 032023'!A:E,5,),0),0)</f>
        <v>0</v>
      </c>
      <c r="H229" s="317">
        <f>IF(F229="I",IFERROR(VLOOKUP(D229,'BG 122022'!A:E,5,FALSE),0),0)</f>
        <v>0</v>
      </c>
    </row>
    <row r="230" spans="1:8" ht="12" customHeight="1" x14ac:dyDescent="0.2">
      <c r="A230" s="365" t="s">
        <v>350</v>
      </c>
      <c r="B230" s="365" t="s">
        <v>361</v>
      </c>
      <c r="C230" s="370" t="s">
        <v>548</v>
      </c>
      <c r="D230" s="367" t="s">
        <v>245</v>
      </c>
      <c r="E230" s="368" t="s">
        <v>352</v>
      </c>
      <c r="F230" s="368" t="s">
        <v>359</v>
      </c>
      <c r="G230" s="317">
        <f>IF(F230="I",IFERROR(VLOOKUP(D230,'BG 032023'!A:E,5,),0),0)</f>
        <v>0</v>
      </c>
      <c r="H230" s="317">
        <f>IF(F230="I",IFERROR(VLOOKUP(D230,'BG 122022'!A:E,5,FALSE),0),0)</f>
        <v>0</v>
      </c>
    </row>
    <row r="231" spans="1:8" ht="12" customHeight="1" x14ac:dyDescent="0.2">
      <c r="A231" s="365" t="s">
        <v>350</v>
      </c>
      <c r="B231" s="365" t="s">
        <v>361</v>
      </c>
      <c r="C231" s="370" t="s">
        <v>549</v>
      </c>
      <c r="D231" s="367" t="s">
        <v>246</v>
      </c>
      <c r="E231" s="368" t="s">
        <v>352</v>
      </c>
      <c r="F231" s="368" t="s">
        <v>359</v>
      </c>
      <c r="G231" s="317">
        <f>IF(F231="I",IFERROR(VLOOKUP(D231,'BG 032023'!A:E,5,),0),0)</f>
        <v>0</v>
      </c>
      <c r="H231" s="317">
        <f>IF(F231="I",IFERROR(VLOOKUP(D231,'BG 122022'!A:E,5,FALSE),0),0)</f>
        <v>0</v>
      </c>
    </row>
    <row r="232" spans="1:8" ht="12" customHeight="1" x14ac:dyDescent="0.2">
      <c r="A232" s="365" t="s">
        <v>350</v>
      </c>
      <c r="B232" s="365" t="s">
        <v>361</v>
      </c>
      <c r="C232" s="370" t="s">
        <v>550</v>
      </c>
      <c r="D232" s="367" t="s">
        <v>247</v>
      </c>
      <c r="E232" s="368" t="s">
        <v>352</v>
      </c>
      <c r="F232" s="368" t="s">
        <v>359</v>
      </c>
      <c r="G232" s="317">
        <f>IF(F232="I",IFERROR(VLOOKUP(D232,'BG 032023'!A:E,5,),0),0)</f>
        <v>0</v>
      </c>
      <c r="H232" s="317">
        <f>IF(F232="I",IFERROR(VLOOKUP(D232,'BG 122022'!A:E,5,FALSE),0),0)</f>
        <v>0</v>
      </c>
    </row>
    <row r="233" spans="1:8" ht="12" customHeight="1" x14ac:dyDescent="0.2">
      <c r="A233" s="365" t="s">
        <v>350</v>
      </c>
      <c r="B233" s="365" t="s">
        <v>361</v>
      </c>
      <c r="C233" s="370" t="s">
        <v>551</v>
      </c>
      <c r="D233" s="367" t="s">
        <v>248</v>
      </c>
      <c r="E233" s="368" t="s">
        <v>352</v>
      </c>
      <c r="F233" s="368" t="s">
        <v>359</v>
      </c>
      <c r="G233" s="317">
        <f>IF(F233="I",IFERROR(VLOOKUP(D233,'BG 032023'!A:E,5,),0),0)</f>
        <v>0</v>
      </c>
      <c r="H233" s="317">
        <f>IF(F233="I",IFERROR(VLOOKUP(D233,'BG 122022'!A:E,5,FALSE),0),0)</f>
        <v>0</v>
      </c>
    </row>
    <row r="234" spans="1:8" ht="12" customHeight="1" x14ac:dyDescent="0.2">
      <c r="A234" s="365" t="s">
        <v>350</v>
      </c>
      <c r="B234" s="365" t="s">
        <v>361</v>
      </c>
      <c r="C234" s="370" t="s">
        <v>552</v>
      </c>
      <c r="D234" s="367" t="s">
        <v>249</v>
      </c>
      <c r="E234" s="368" t="s">
        <v>352</v>
      </c>
      <c r="F234" s="368" t="s">
        <v>359</v>
      </c>
      <c r="G234" s="317">
        <f>IF(F234="I",IFERROR(VLOOKUP(D234,'BG 032023'!A:E,5,),0),0)</f>
        <v>0</v>
      </c>
      <c r="H234" s="317">
        <f>IF(F234="I",IFERROR(VLOOKUP(D234,'BG 122022'!A:E,5,FALSE),0),0)</f>
        <v>0</v>
      </c>
    </row>
    <row r="235" spans="1:8" ht="12" customHeight="1" x14ac:dyDescent="0.2">
      <c r="A235" s="365" t="s">
        <v>350</v>
      </c>
      <c r="B235" s="365" t="s">
        <v>361</v>
      </c>
      <c r="C235" s="370" t="s">
        <v>553</v>
      </c>
      <c r="D235" s="367" t="s">
        <v>250</v>
      </c>
      <c r="E235" s="368" t="s">
        <v>352</v>
      </c>
      <c r="F235" s="368" t="s">
        <v>359</v>
      </c>
      <c r="G235" s="317">
        <f>IF(F235="I",IFERROR(VLOOKUP(D235,'BG 032023'!A:E,5,),0),0)</f>
        <v>0</v>
      </c>
      <c r="H235" s="317">
        <f>IF(F235="I",IFERROR(VLOOKUP(D235,'BG 122022'!A:E,5,FALSE),0),0)</f>
        <v>0</v>
      </c>
    </row>
    <row r="236" spans="1:8" ht="12" customHeight="1" x14ac:dyDescent="0.2">
      <c r="A236" s="365" t="s">
        <v>350</v>
      </c>
      <c r="B236" s="365" t="s">
        <v>361</v>
      </c>
      <c r="C236" s="370" t="s">
        <v>554</v>
      </c>
      <c r="D236" s="367" t="s">
        <v>251</v>
      </c>
      <c r="E236" s="368" t="s">
        <v>352</v>
      </c>
      <c r="F236" s="368" t="s">
        <v>359</v>
      </c>
      <c r="G236" s="317">
        <f>IF(F236="I",IFERROR(VLOOKUP(D236,'BG 032023'!A:E,5,),0),0)</f>
        <v>0</v>
      </c>
      <c r="H236" s="317">
        <f>IF(F236="I",IFERROR(VLOOKUP(D236,'BG 122022'!A:E,5,FALSE),0),0)</f>
        <v>0</v>
      </c>
    </row>
    <row r="237" spans="1:8" ht="12" customHeight="1" x14ac:dyDescent="0.2">
      <c r="A237" s="365" t="s">
        <v>350</v>
      </c>
      <c r="B237" s="365" t="s">
        <v>361</v>
      </c>
      <c r="C237" s="370" t="s">
        <v>555</v>
      </c>
      <c r="D237" s="367" t="s">
        <v>252</v>
      </c>
      <c r="E237" s="368" t="s">
        <v>352</v>
      </c>
      <c r="F237" s="368" t="s">
        <v>359</v>
      </c>
      <c r="G237" s="317">
        <f>IF(F237="I",IFERROR(VLOOKUP(D237,'BG 032023'!A:E,5,),0),0)</f>
        <v>0</v>
      </c>
      <c r="H237" s="317">
        <f>IF(F237="I",IFERROR(VLOOKUP(D237,'BG 122022'!A:E,5,FALSE),0),0)</f>
        <v>0</v>
      </c>
    </row>
    <row r="238" spans="1:8" ht="12" customHeight="1" x14ac:dyDescent="0.2">
      <c r="A238" s="365" t="s">
        <v>350</v>
      </c>
      <c r="B238" s="365" t="s">
        <v>361</v>
      </c>
      <c r="C238" s="370" t="s">
        <v>556</v>
      </c>
      <c r="D238" s="367" t="s">
        <v>253</v>
      </c>
      <c r="E238" s="368" t="s">
        <v>352</v>
      </c>
      <c r="F238" s="368" t="s">
        <v>359</v>
      </c>
      <c r="G238" s="317">
        <f>IF(F238="I",IFERROR(VLOOKUP(D238,'BG 032023'!A:E,5,),0),0)</f>
        <v>0</v>
      </c>
      <c r="H238" s="317">
        <f>IF(F238="I",IFERROR(VLOOKUP(D238,'BG 122022'!A:E,5,FALSE),0),0)</f>
        <v>0</v>
      </c>
    </row>
    <row r="239" spans="1:8" ht="12" customHeight="1" x14ac:dyDescent="0.2">
      <c r="A239" s="365" t="s">
        <v>350</v>
      </c>
      <c r="B239" s="365" t="s">
        <v>361</v>
      </c>
      <c r="C239" s="370" t="s">
        <v>557</v>
      </c>
      <c r="D239" s="367" t="s">
        <v>254</v>
      </c>
      <c r="E239" s="368" t="s">
        <v>352</v>
      </c>
      <c r="F239" s="368" t="s">
        <v>359</v>
      </c>
      <c r="G239" s="317">
        <f>IF(F239="I",IFERROR(VLOOKUP(D239,'BG 032023'!A:E,5,),0),0)</f>
        <v>0</v>
      </c>
      <c r="H239" s="317">
        <f>IF(F239="I",IFERROR(VLOOKUP(D239,'BG 122022'!A:E,5,FALSE),0),0)</f>
        <v>0</v>
      </c>
    </row>
    <row r="240" spans="1:8" ht="12" customHeight="1" x14ac:dyDescent="0.2">
      <c r="A240" s="365" t="s">
        <v>350</v>
      </c>
      <c r="B240" s="365" t="s">
        <v>361</v>
      </c>
      <c r="C240" s="370">
        <v>1.002001007E+18</v>
      </c>
      <c r="D240" s="367" t="s">
        <v>558</v>
      </c>
      <c r="E240" s="368" t="s">
        <v>352</v>
      </c>
      <c r="F240" s="368" t="s">
        <v>359</v>
      </c>
      <c r="G240" s="317">
        <f>IF(F240="I",IFERROR(VLOOKUP(D240,'BG 032023'!A:E,5,),0),0)</f>
        <v>0</v>
      </c>
      <c r="H240" s="317">
        <f>IF(F240="I",IFERROR(VLOOKUP(D240,'BG 122022'!A:E,5,FALSE),0),0)</f>
        <v>0</v>
      </c>
    </row>
    <row r="241" spans="1:8" ht="12" customHeight="1" x14ac:dyDescent="0.2">
      <c r="A241" s="365" t="s">
        <v>350</v>
      </c>
      <c r="B241" s="365" t="s">
        <v>361</v>
      </c>
      <c r="C241" s="370">
        <v>1.002001007E+18</v>
      </c>
      <c r="D241" s="367" t="s">
        <v>559</v>
      </c>
      <c r="E241" s="368" t="s">
        <v>352</v>
      </c>
      <c r="F241" s="368" t="s">
        <v>359</v>
      </c>
      <c r="G241" s="317">
        <f>IF(F241="I",IFERROR(VLOOKUP(D241,'BG 032023'!A:E,5,),0),0)</f>
        <v>0</v>
      </c>
      <c r="H241" s="317">
        <f>IF(F241="I",IFERROR(VLOOKUP(D241,'BG 122022'!A:E,5,FALSE),0),0)</f>
        <v>0</v>
      </c>
    </row>
    <row r="242" spans="1:8" ht="12" customHeight="1" x14ac:dyDescent="0.2">
      <c r="A242" s="365" t="s">
        <v>350</v>
      </c>
      <c r="B242" s="365" t="s">
        <v>361</v>
      </c>
      <c r="C242" s="370" t="s">
        <v>560</v>
      </c>
      <c r="D242" s="367" t="s">
        <v>561</v>
      </c>
      <c r="E242" s="368" t="s">
        <v>352</v>
      </c>
      <c r="F242" s="368" t="s">
        <v>359</v>
      </c>
      <c r="G242" s="317">
        <f>IF(F242="I",IFERROR(VLOOKUP(D242,'BG 032023'!A:E,5,),0),0)</f>
        <v>0</v>
      </c>
      <c r="H242" s="317">
        <f>IF(F242="I",IFERROR(VLOOKUP(D242,'BG 122022'!A:E,5,FALSE),0),0)</f>
        <v>0</v>
      </c>
    </row>
    <row r="243" spans="1:8" ht="12" customHeight="1" x14ac:dyDescent="0.2">
      <c r="A243" s="365" t="s">
        <v>350</v>
      </c>
      <c r="B243" s="365" t="s">
        <v>361</v>
      </c>
      <c r="C243" s="370" t="s">
        <v>562</v>
      </c>
      <c r="D243" s="367" t="s">
        <v>563</v>
      </c>
      <c r="E243" s="368" t="s">
        <v>352</v>
      </c>
      <c r="F243" s="368" t="s">
        <v>359</v>
      </c>
      <c r="G243" s="317">
        <f>IF(F243="I",IFERROR(VLOOKUP(D243,'BG 032023'!A:E,5,),0),0)</f>
        <v>0</v>
      </c>
      <c r="H243" s="317">
        <f>IF(F243="I",IFERROR(VLOOKUP(D243,'BG 122022'!A:E,5,FALSE),0),0)</f>
        <v>0</v>
      </c>
    </row>
    <row r="244" spans="1:8" ht="12" customHeight="1" x14ac:dyDescent="0.2">
      <c r="A244" s="365" t="s">
        <v>350</v>
      </c>
      <c r="B244" s="365" t="s">
        <v>361</v>
      </c>
      <c r="C244" s="370" t="s">
        <v>564</v>
      </c>
      <c r="D244" s="367" t="s">
        <v>565</v>
      </c>
      <c r="E244" s="368" t="s">
        <v>352</v>
      </c>
      <c r="F244" s="368" t="s">
        <v>359</v>
      </c>
      <c r="G244" s="317">
        <f>IF(F244="I",IFERROR(VLOOKUP(D244,'BG 032023'!A:E,5,),0),0)</f>
        <v>0</v>
      </c>
      <c r="H244" s="317">
        <f>IF(F244="I",IFERROR(VLOOKUP(D244,'BG 122022'!A:E,5,FALSE),0),0)</f>
        <v>0</v>
      </c>
    </row>
    <row r="245" spans="1:8" ht="12" customHeight="1" x14ac:dyDescent="0.2">
      <c r="A245" s="365" t="s">
        <v>350</v>
      </c>
      <c r="B245" s="365" t="s">
        <v>361</v>
      </c>
      <c r="C245" s="370" t="s">
        <v>566</v>
      </c>
      <c r="D245" s="367" t="s">
        <v>567</v>
      </c>
      <c r="E245" s="368" t="s">
        <v>352</v>
      </c>
      <c r="F245" s="368" t="s">
        <v>359</v>
      </c>
      <c r="G245" s="317">
        <f>IF(F245="I",IFERROR(VLOOKUP(D245,'BG 032023'!A:E,5,),0),0)</f>
        <v>0</v>
      </c>
      <c r="H245" s="317">
        <f>IF(F245="I",IFERROR(VLOOKUP(D245,'BG 122022'!A:E,5,FALSE),0),0)</f>
        <v>0</v>
      </c>
    </row>
    <row r="246" spans="1:8" ht="12" customHeight="1" x14ac:dyDescent="0.2">
      <c r="A246" s="365" t="s">
        <v>350</v>
      </c>
      <c r="B246" s="365" t="s">
        <v>361</v>
      </c>
      <c r="C246" s="370" t="s">
        <v>568</v>
      </c>
      <c r="D246" s="367" t="s">
        <v>569</v>
      </c>
      <c r="E246" s="368" t="s">
        <v>352</v>
      </c>
      <c r="F246" s="368" t="s">
        <v>359</v>
      </c>
      <c r="G246" s="317">
        <f>IF(F246="I",IFERROR(VLOOKUP(D246,'BG 032023'!A:E,5,),0),0)</f>
        <v>0</v>
      </c>
      <c r="H246" s="317">
        <f>IF(F246="I",IFERROR(VLOOKUP(D246,'BG 122022'!A:E,5,FALSE),0),0)</f>
        <v>0</v>
      </c>
    </row>
    <row r="247" spans="1:8" ht="12" customHeight="1" x14ac:dyDescent="0.2">
      <c r="A247" s="365" t="s">
        <v>350</v>
      </c>
      <c r="B247" s="365" t="s">
        <v>361</v>
      </c>
      <c r="C247" s="370" t="s">
        <v>570</v>
      </c>
      <c r="D247" s="367" t="s">
        <v>571</v>
      </c>
      <c r="E247" s="368" t="s">
        <v>352</v>
      </c>
      <c r="F247" s="368" t="s">
        <v>359</v>
      </c>
      <c r="G247" s="317">
        <f>IF(F247="I",IFERROR(VLOOKUP(D247,'BG 032023'!A:E,5,),0),0)</f>
        <v>0</v>
      </c>
      <c r="H247" s="317">
        <f>IF(F247="I",IFERROR(VLOOKUP(D247,'BG 122022'!A:E,5,FALSE),0),0)</f>
        <v>0</v>
      </c>
    </row>
    <row r="248" spans="1:8" ht="12" customHeight="1" x14ac:dyDescent="0.2">
      <c r="A248" s="365" t="s">
        <v>350</v>
      </c>
      <c r="B248" s="365" t="s">
        <v>361</v>
      </c>
      <c r="C248" s="370" t="s">
        <v>572</v>
      </c>
      <c r="D248" s="367" t="s">
        <v>573</v>
      </c>
      <c r="E248" s="368" t="s">
        <v>352</v>
      </c>
      <c r="F248" s="368" t="s">
        <v>359</v>
      </c>
      <c r="G248" s="317">
        <f>IF(F248="I",IFERROR(VLOOKUP(D248,'BG 032023'!A:E,5,),0),0)</f>
        <v>0</v>
      </c>
      <c r="H248" s="317">
        <f>IF(F248="I",IFERROR(VLOOKUP(D248,'BG 122022'!A:E,5,FALSE),0),0)</f>
        <v>0</v>
      </c>
    </row>
    <row r="249" spans="1:8" ht="12" customHeight="1" x14ac:dyDescent="0.2">
      <c r="A249" s="365" t="s">
        <v>350</v>
      </c>
      <c r="B249" s="365" t="s">
        <v>361</v>
      </c>
      <c r="C249" s="370" t="s">
        <v>574</v>
      </c>
      <c r="D249" s="367" t="s">
        <v>575</v>
      </c>
      <c r="E249" s="368" t="s">
        <v>352</v>
      </c>
      <c r="F249" s="368" t="s">
        <v>359</v>
      </c>
      <c r="G249" s="317">
        <f>IF(F249="I",IFERROR(VLOOKUP(D249,'BG 032023'!A:E,5,),0),0)</f>
        <v>0</v>
      </c>
      <c r="H249" s="317">
        <f>IF(F249="I",IFERROR(VLOOKUP(D249,'BG 122022'!A:E,5,FALSE),0),0)</f>
        <v>0</v>
      </c>
    </row>
    <row r="250" spans="1:8" ht="12" customHeight="1" x14ac:dyDescent="0.2">
      <c r="A250" s="365" t="s">
        <v>350</v>
      </c>
      <c r="B250" s="365" t="s">
        <v>361</v>
      </c>
      <c r="C250" s="370" t="s">
        <v>576</v>
      </c>
      <c r="D250" s="367" t="s">
        <v>577</v>
      </c>
      <c r="E250" s="368" t="s">
        <v>352</v>
      </c>
      <c r="F250" s="368" t="s">
        <v>359</v>
      </c>
      <c r="G250" s="317">
        <f>IF(F250="I",IFERROR(VLOOKUP(D250,'BG 032023'!A:E,5,),0),0)</f>
        <v>0</v>
      </c>
      <c r="H250" s="317">
        <f>IF(F250="I",IFERROR(VLOOKUP(D250,'BG 122022'!A:E,5,FALSE),0),0)</f>
        <v>0</v>
      </c>
    </row>
    <row r="251" spans="1:8" ht="12" customHeight="1" x14ac:dyDescent="0.2">
      <c r="A251" s="365" t="s">
        <v>350</v>
      </c>
      <c r="B251" s="365" t="s">
        <v>361</v>
      </c>
      <c r="C251" s="370" t="s">
        <v>578</v>
      </c>
      <c r="D251" s="367" t="s">
        <v>579</v>
      </c>
      <c r="E251" s="368" t="s">
        <v>352</v>
      </c>
      <c r="F251" s="368" t="s">
        <v>359</v>
      </c>
      <c r="G251" s="317">
        <f>IF(F251="I",IFERROR(VLOOKUP(D251,'BG 032023'!A:E,5,),0),0)</f>
        <v>0</v>
      </c>
      <c r="H251" s="317">
        <f>IF(F251="I",IFERROR(VLOOKUP(D251,'BG 122022'!A:E,5,FALSE),0),0)</f>
        <v>0</v>
      </c>
    </row>
    <row r="252" spans="1:8" ht="12" customHeight="1" x14ac:dyDescent="0.2">
      <c r="A252" s="365" t="s">
        <v>350</v>
      </c>
      <c r="B252" s="365" t="s">
        <v>361</v>
      </c>
      <c r="C252" s="370" t="s">
        <v>580</v>
      </c>
      <c r="D252" s="367" t="s">
        <v>581</v>
      </c>
      <c r="E252" s="368" t="s">
        <v>352</v>
      </c>
      <c r="F252" s="368" t="s">
        <v>359</v>
      </c>
      <c r="G252" s="317">
        <f>IF(F252="I",IFERROR(VLOOKUP(D252,'BG 032023'!A:E,5,),0),0)</f>
        <v>0</v>
      </c>
      <c r="H252" s="317">
        <f>IF(F252="I",IFERROR(VLOOKUP(D252,'BG 122022'!A:E,5,FALSE),0),0)</f>
        <v>0</v>
      </c>
    </row>
    <row r="253" spans="1:8" ht="12" customHeight="1" x14ac:dyDescent="0.2">
      <c r="A253" s="365" t="s">
        <v>350</v>
      </c>
      <c r="B253" s="365" t="s">
        <v>361</v>
      </c>
      <c r="C253" s="370" t="s">
        <v>582</v>
      </c>
      <c r="D253" s="367" t="s">
        <v>583</v>
      </c>
      <c r="E253" s="368" t="s">
        <v>352</v>
      </c>
      <c r="F253" s="368" t="s">
        <v>359</v>
      </c>
      <c r="G253" s="317">
        <f>IF(F253="I",IFERROR(VLOOKUP(D253,'BG 032023'!A:E,5,),0),0)</f>
        <v>0</v>
      </c>
      <c r="H253" s="317">
        <f>IF(F253="I",IFERROR(VLOOKUP(D253,'BG 122022'!A:E,5,FALSE),0),0)</f>
        <v>0</v>
      </c>
    </row>
    <row r="254" spans="1:8" ht="12" customHeight="1" x14ac:dyDescent="0.2">
      <c r="A254" s="365" t="s">
        <v>350</v>
      </c>
      <c r="B254" s="365" t="s">
        <v>361</v>
      </c>
      <c r="C254" s="370">
        <v>1.002001007E+18</v>
      </c>
      <c r="D254" s="367" t="s">
        <v>584</v>
      </c>
      <c r="E254" s="368" t="s">
        <v>352</v>
      </c>
      <c r="F254" s="368" t="s">
        <v>359</v>
      </c>
      <c r="G254" s="317">
        <f>IF(F254="I",IFERROR(VLOOKUP(D254,'BG 032023'!A:E,5,),0),0)</f>
        <v>0</v>
      </c>
      <c r="H254" s="317">
        <f>IF(F254="I",IFERROR(VLOOKUP(D254,'BG 122022'!A:E,5,FALSE),0),0)</f>
        <v>0</v>
      </c>
    </row>
    <row r="255" spans="1:8" ht="12" customHeight="1" x14ac:dyDescent="0.2">
      <c r="A255" s="365" t="s">
        <v>350</v>
      </c>
      <c r="B255" s="365" t="s">
        <v>361</v>
      </c>
      <c r="C255" s="370">
        <v>1.002001007E+18</v>
      </c>
      <c r="D255" s="367" t="s">
        <v>585</v>
      </c>
      <c r="E255" s="368" t="s">
        <v>352</v>
      </c>
      <c r="F255" s="368" t="s">
        <v>359</v>
      </c>
      <c r="G255" s="317">
        <f>IF(F255="I",IFERROR(VLOOKUP(D255,'BG 032023'!A:E,5,),0),0)</f>
        <v>0</v>
      </c>
      <c r="H255" s="317">
        <f>IF(F255="I",IFERROR(VLOOKUP(D255,'BG 122022'!A:E,5,FALSE),0),0)</f>
        <v>0</v>
      </c>
    </row>
    <row r="256" spans="1:8" ht="12" customHeight="1" x14ac:dyDescent="0.2">
      <c r="A256" s="365" t="s">
        <v>350</v>
      </c>
      <c r="B256" s="365" t="s">
        <v>361</v>
      </c>
      <c r="C256" s="370">
        <v>1.002001007E+18</v>
      </c>
      <c r="D256" s="367" t="s">
        <v>586</v>
      </c>
      <c r="E256" s="368" t="s">
        <v>352</v>
      </c>
      <c r="F256" s="368" t="s">
        <v>359</v>
      </c>
      <c r="G256" s="317">
        <f>IF(F256="I",IFERROR(VLOOKUP(D256,'BG 032023'!A:E,5,),0),0)</f>
        <v>0</v>
      </c>
      <c r="H256" s="317">
        <f>IF(F256="I",IFERROR(VLOOKUP(D256,'BG 122022'!A:E,5,FALSE),0),0)</f>
        <v>0</v>
      </c>
    </row>
    <row r="257" spans="1:8" ht="12" customHeight="1" x14ac:dyDescent="0.2">
      <c r="A257" s="365" t="s">
        <v>350</v>
      </c>
      <c r="B257" s="365" t="s">
        <v>361</v>
      </c>
      <c r="C257" s="370">
        <v>1.002001007E+18</v>
      </c>
      <c r="D257" s="367" t="s">
        <v>587</v>
      </c>
      <c r="E257" s="368" t="s">
        <v>352</v>
      </c>
      <c r="F257" s="368" t="s">
        <v>359</v>
      </c>
      <c r="G257" s="317">
        <f>IF(F257="I",IFERROR(VLOOKUP(D257,'BG 032023'!A:E,5,),0),0)</f>
        <v>0</v>
      </c>
      <c r="H257" s="317">
        <f>IF(F257="I",IFERROR(VLOOKUP(D257,'BG 122022'!A:E,5,FALSE),0),0)</f>
        <v>0</v>
      </c>
    </row>
    <row r="258" spans="1:8" ht="12" customHeight="1" x14ac:dyDescent="0.2">
      <c r="A258" s="365" t="s">
        <v>350</v>
      </c>
      <c r="B258" s="365" t="s">
        <v>361</v>
      </c>
      <c r="C258" s="370">
        <v>1.002001007E+18</v>
      </c>
      <c r="D258" s="367" t="s">
        <v>588</v>
      </c>
      <c r="E258" s="368" t="s">
        <v>352</v>
      </c>
      <c r="F258" s="368" t="s">
        <v>359</v>
      </c>
      <c r="G258" s="317">
        <f>IF(F258="I",IFERROR(VLOOKUP(D258,'BG 032023'!A:E,5,),0),0)</f>
        <v>0</v>
      </c>
      <c r="H258" s="317">
        <f>IF(F258="I",IFERROR(VLOOKUP(D258,'BG 122022'!A:E,5,FALSE),0),0)</f>
        <v>0</v>
      </c>
    </row>
    <row r="259" spans="1:8" ht="12" customHeight="1" x14ac:dyDescent="0.2">
      <c r="A259" s="365" t="s">
        <v>350</v>
      </c>
      <c r="B259" s="365" t="s">
        <v>361</v>
      </c>
      <c r="C259" s="370">
        <v>1.002001007E+18</v>
      </c>
      <c r="D259" s="367" t="s">
        <v>589</v>
      </c>
      <c r="E259" s="368" t="s">
        <v>352</v>
      </c>
      <c r="F259" s="368" t="s">
        <v>359</v>
      </c>
      <c r="G259" s="317">
        <f>IF(F259="I",IFERROR(VLOOKUP(D259,'BG 032023'!A:E,5,),0),0)</f>
        <v>0</v>
      </c>
      <c r="H259" s="317">
        <f>IF(F259="I",IFERROR(VLOOKUP(D259,'BG 122022'!A:E,5,FALSE),0),0)</f>
        <v>0</v>
      </c>
    </row>
    <row r="260" spans="1:8" ht="12" customHeight="1" x14ac:dyDescent="0.2">
      <c r="A260" s="365" t="s">
        <v>350</v>
      </c>
      <c r="B260" s="365" t="s">
        <v>361</v>
      </c>
      <c r="C260" s="370">
        <v>1.002001007E+18</v>
      </c>
      <c r="D260" s="367" t="s">
        <v>590</v>
      </c>
      <c r="E260" s="368" t="s">
        <v>352</v>
      </c>
      <c r="F260" s="368" t="s">
        <v>359</v>
      </c>
      <c r="G260" s="317">
        <f>IF(F260="I",IFERROR(VLOOKUP(D260,'BG 032023'!A:E,5,),0),0)</f>
        <v>0</v>
      </c>
      <c r="H260" s="317">
        <f>IF(F260="I",IFERROR(VLOOKUP(D260,'BG 122022'!A:E,5,FALSE),0),0)</f>
        <v>0</v>
      </c>
    </row>
    <row r="261" spans="1:8" ht="12" customHeight="1" x14ac:dyDescent="0.2">
      <c r="A261" s="365" t="s">
        <v>350</v>
      </c>
      <c r="B261" s="365" t="s">
        <v>361</v>
      </c>
      <c r="C261" s="370">
        <v>1.002001007E+18</v>
      </c>
      <c r="D261" s="367" t="s">
        <v>591</v>
      </c>
      <c r="E261" s="368" t="s">
        <v>352</v>
      </c>
      <c r="F261" s="368" t="s">
        <v>359</v>
      </c>
      <c r="G261" s="317">
        <f>IF(F261="I",IFERROR(VLOOKUP(D261,'BG 032023'!A:E,5,),0),0)</f>
        <v>0</v>
      </c>
      <c r="H261" s="317">
        <f>IF(F261="I",IFERROR(VLOOKUP(D261,'BG 122022'!A:E,5,FALSE),0),0)</f>
        <v>0</v>
      </c>
    </row>
    <row r="262" spans="1:8" ht="12" customHeight="1" x14ac:dyDescent="0.2">
      <c r="A262" s="365" t="s">
        <v>350</v>
      </c>
      <c r="B262" s="365" t="s">
        <v>361</v>
      </c>
      <c r="C262" s="370">
        <v>1.002001007E+18</v>
      </c>
      <c r="D262" s="367" t="s">
        <v>592</v>
      </c>
      <c r="E262" s="368" t="s">
        <v>352</v>
      </c>
      <c r="F262" s="368" t="s">
        <v>359</v>
      </c>
      <c r="G262" s="317">
        <f>IF(F262="I",IFERROR(VLOOKUP(D262,'BG 032023'!A:E,5,),0),0)</f>
        <v>0</v>
      </c>
      <c r="H262" s="317">
        <f>IF(F262="I",IFERROR(VLOOKUP(D262,'BG 122022'!A:E,5,FALSE),0),0)</f>
        <v>0</v>
      </c>
    </row>
    <row r="263" spans="1:8" ht="12" customHeight="1" x14ac:dyDescent="0.2">
      <c r="A263" s="365" t="s">
        <v>350</v>
      </c>
      <c r="B263" s="365" t="s">
        <v>361</v>
      </c>
      <c r="C263" s="370">
        <v>1.002001007E+18</v>
      </c>
      <c r="D263" s="367" t="s">
        <v>593</v>
      </c>
      <c r="E263" s="368" t="s">
        <v>352</v>
      </c>
      <c r="F263" s="368" t="s">
        <v>359</v>
      </c>
      <c r="G263" s="317">
        <f>IF(F263="I",IFERROR(VLOOKUP(D263,'BG 032023'!A:E,5,),0),0)</f>
        <v>0</v>
      </c>
      <c r="H263" s="317">
        <f>IF(F263="I",IFERROR(VLOOKUP(D263,'BG 122022'!A:E,5,FALSE),0),0)</f>
        <v>0</v>
      </c>
    </row>
    <row r="264" spans="1:8" ht="12" customHeight="1" x14ac:dyDescent="0.2">
      <c r="A264" s="365" t="s">
        <v>350</v>
      </c>
      <c r="B264" s="365" t="s">
        <v>361</v>
      </c>
      <c r="C264" s="370">
        <v>1.002001007E+18</v>
      </c>
      <c r="D264" s="367" t="s">
        <v>594</v>
      </c>
      <c r="E264" s="368" t="s">
        <v>352</v>
      </c>
      <c r="F264" s="368" t="s">
        <v>359</v>
      </c>
      <c r="G264" s="317">
        <f>IF(F264="I",IFERROR(VLOOKUP(D264,'BG 032023'!A:E,5,),0),0)</f>
        <v>0</v>
      </c>
      <c r="H264" s="317">
        <f>IF(F264="I",IFERROR(VLOOKUP(D264,'BG 122022'!A:E,5,FALSE),0),0)</f>
        <v>0</v>
      </c>
    </row>
    <row r="265" spans="1:8" ht="12" customHeight="1" x14ac:dyDescent="0.2">
      <c r="A265" s="365" t="s">
        <v>350</v>
      </c>
      <c r="B265" s="365" t="s">
        <v>361</v>
      </c>
      <c r="C265" s="370">
        <v>1.002001007E+18</v>
      </c>
      <c r="D265" s="367" t="s">
        <v>595</v>
      </c>
      <c r="E265" s="368" t="s">
        <v>352</v>
      </c>
      <c r="F265" s="368" t="s">
        <v>359</v>
      </c>
      <c r="G265" s="317">
        <f>IF(F265="I",IFERROR(VLOOKUP(D265,'BG 032023'!A:E,5,),0),0)</f>
        <v>0</v>
      </c>
      <c r="H265" s="317">
        <f>IF(F265="I",IFERROR(VLOOKUP(D265,'BG 122022'!A:E,5,FALSE),0),0)</f>
        <v>0</v>
      </c>
    </row>
    <row r="266" spans="1:8" ht="12" customHeight="1" x14ac:dyDescent="0.2">
      <c r="A266" s="365" t="s">
        <v>350</v>
      </c>
      <c r="B266" s="365" t="s">
        <v>361</v>
      </c>
      <c r="C266" s="370">
        <v>1.002001007E+18</v>
      </c>
      <c r="D266" s="367" t="s">
        <v>596</v>
      </c>
      <c r="E266" s="368" t="s">
        <v>352</v>
      </c>
      <c r="F266" s="368" t="s">
        <v>359</v>
      </c>
      <c r="G266" s="317">
        <f>IF(F266="I",IFERROR(VLOOKUP(D266,'BG 032023'!A:E,5,),0),0)</f>
        <v>0</v>
      </c>
      <c r="H266" s="317">
        <f>IF(F266="I",IFERROR(VLOOKUP(D266,'BG 122022'!A:E,5,FALSE),0),0)</f>
        <v>0</v>
      </c>
    </row>
    <row r="267" spans="1:8" ht="12" customHeight="1" x14ac:dyDescent="0.2">
      <c r="A267" s="365" t="s">
        <v>350</v>
      </c>
      <c r="B267" s="365" t="s">
        <v>361</v>
      </c>
      <c r="C267" s="370">
        <v>1.002001007E+18</v>
      </c>
      <c r="D267" s="367" t="s">
        <v>597</v>
      </c>
      <c r="E267" s="368" t="s">
        <v>352</v>
      </c>
      <c r="F267" s="368" t="s">
        <v>359</v>
      </c>
      <c r="G267" s="317">
        <f>IF(F267="I",IFERROR(VLOOKUP(D267,'BG 032023'!A:E,5,),0),0)</f>
        <v>0</v>
      </c>
      <c r="H267" s="317">
        <f>IF(F267="I",IFERROR(VLOOKUP(D267,'BG 122022'!A:E,5,FALSE),0),0)</f>
        <v>0</v>
      </c>
    </row>
    <row r="268" spans="1:8" ht="12" customHeight="1" x14ac:dyDescent="0.2">
      <c r="A268" s="365" t="s">
        <v>350</v>
      </c>
      <c r="B268" s="365" t="s">
        <v>361</v>
      </c>
      <c r="C268" s="370">
        <v>1.002001007E+18</v>
      </c>
      <c r="D268" s="367" t="s">
        <v>598</v>
      </c>
      <c r="E268" s="368" t="s">
        <v>352</v>
      </c>
      <c r="F268" s="368" t="s">
        <v>359</v>
      </c>
      <c r="G268" s="317">
        <f>IF(F268="I",IFERROR(VLOOKUP(D268,'BG 032023'!A:E,5,),0),0)</f>
        <v>0</v>
      </c>
      <c r="H268" s="317">
        <f>IF(F268="I",IFERROR(VLOOKUP(D268,'BG 122022'!A:E,5,FALSE),0),0)</f>
        <v>0</v>
      </c>
    </row>
    <row r="269" spans="1:8" ht="12" customHeight="1" x14ac:dyDescent="0.2">
      <c r="A269" s="365" t="s">
        <v>350</v>
      </c>
      <c r="B269" s="365" t="s">
        <v>361</v>
      </c>
      <c r="C269" s="370" t="s">
        <v>599</v>
      </c>
      <c r="D269" s="367" t="s">
        <v>255</v>
      </c>
      <c r="E269" s="368" t="s">
        <v>352</v>
      </c>
      <c r="F269" s="368" t="s">
        <v>359</v>
      </c>
      <c r="G269" s="317">
        <f>IF(F269="I",IFERROR(VLOOKUP(D269,'BG 032023'!A:E,5,),0),0)</f>
        <v>1095001770.5999999</v>
      </c>
      <c r="H269" s="369">
        <f>IF(F269="I",IFERROR(VLOOKUP(D269,'BG 122022'!A:E,5,FALSE),0),0)</f>
        <v>1077817587</v>
      </c>
    </row>
    <row r="270" spans="1:8" ht="12" customHeight="1" x14ac:dyDescent="0.2">
      <c r="A270" s="365" t="s">
        <v>350</v>
      </c>
      <c r="B270" s="365" t="s">
        <v>361</v>
      </c>
      <c r="C270" s="370" t="s">
        <v>600</v>
      </c>
      <c r="D270" s="367" t="s">
        <v>256</v>
      </c>
      <c r="E270" s="368" t="s">
        <v>352</v>
      </c>
      <c r="F270" s="368" t="s">
        <v>359</v>
      </c>
      <c r="G270" s="317">
        <f>IF(F270="I",IFERROR(VLOOKUP(D270,'BG 032023'!A:E,5,),0),0)</f>
        <v>502084039.10000002</v>
      </c>
      <c r="H270" s="369">
        <f>IF(F270="I",IFERROR(VLOOKUP(D270,'BG 122022'!A:E,5,FALSE),0),0)</f>
        <v>502081392.5</v>
      </c>
    </row>
    <row r="271" spans="1:8" ht="12" customHeight="1" x14ac:dyDescent="0.2">
      <c r="A271" s="365" t="s">
        <v>350</v>
      </c>
      <c r="B271" s="365" t="s">
        <v>361</v>
      </c>
      <c r="C271" s="370" t="s">
        <v>601</v>
      </c>
      <c r="D271" s="367" t="s">
        <v>257</v>
      </c>
      <c r="E271" s="368" t="s">
        <v>352</v>
      </c>
      <c r="F271" s="368" t="s">
        <v>359</v>
      </c>
      <c r="G271" s="317">
        <f>IF(F271="I",IFERROR(VLOOKUP(D271,'BG 032023'!A:E,5,),0),0)</f>
        <v>502084039.10000002</v>
      </c>
      <c r="H271" s="369">
        <f>IF(F271="I",IFERROR(VLOOKUP(D271,'BG 122022'!A:E,5,FALSE),0),0)</f>
        <v>502081392.5</v>
      </c>
    </row>
    <row r="272" spans="1:8" ht="12" customHeight="1" x14ac:dyDescent="0.2">
      <c r="A272" s="365" t="s">
        <v>350</v>
      </c>
      <c r="B272" s="365" t="s">
        <v>361</v>
      </c>
      <c r="C272" s="370" t="s">
        <v>602</v>
      </c>
      <c r="D272" s="367" t="s">
        <v>258</v>
      </c>
      <c r="E272" s="368" t="s">
        <v>352</v>
      </c>
      <c r="F272" s="368" t="s">
        <v>359</v>
      </c>
      <c r="G272" s="317">
        <f>IF(F272="I",IFERROR(VLOOKUP(D272,'BG 032023'!A:E,5,),0),0)</f>
        <v>502084039.10000002</v>
      </c>
      <c r="H272" s="369">
        <f>IF(F272="I",IFERROR(VLOOKUP(D272,'BG 122022'!A:E,5,FALSE),0),0)</f>
        <v>502081392.5</v>
      </c>
    </row>
    <row r="273" spans="1:8" ht="12" customHeight="1" x14ac:dyDescent="0.2">
      <c r="A273" s="365" t="s">
        <v>350</v>
      </c>
      <c r="B273" s="365" t="s">
        <v>361</v>
      </c>
      <c r="C273" s="370" t="s">
        <v>603</v>
      </c>
      <c r="D273" s="367" t="s">
        <v>259</v>
      </c>
      <c r="E273" s="368" t="s">
        <v>352</v>
      </c>
      <c r="F273" s="368" t="s">
        <v>359</v>
      </c>
      <c r="G273" s="317">
        <f>IF(F273="I",IFERROR(VLOOKUP(D273,'BG 032023'!A:E,5,),0),0)</f>
        <v>502084039.10000002</v>
      </c>
      <c r="H273" s="369">
        <f>IF(F273="I",IFERROR(VLOOKUP(D273,'BG 122022'!A:E,5,FALSE),0),0)</f>
        <v>502081392.5</v>
      </c>
    </row>
    <row r="274" spans="1:8" ht="12" customHeight="1" x14ac:dyDescent="0.2">
      <c r="A274" s="365" t="s">
        <v>350</v>
      </c>
      <c r="B274" s="365" t="s">
        <v>361</v>
      </c>
      <c r="C274" s="370" t="s">
        <v>604</v>
      </c>
      <c r="D274" s="367" t="s">
        <v>260</v>
      </c>
      <c r="E274" s="368" t="s">
        <v>352</v>
      </c>
      <c r="F274" s="368" t="s">
        <v>359</v>
      </c>
      <c r="G274" s="317">
        <f>IF(F274="I",IFERROR(VLOOKUP(D274,'BG 032023'!A:E,5,),0),0)</f>
        <v>251042019.55000001</v>
      </c>
      <c r="H274" s="369">
        <f>IF(F274="I",IFERROR(VLOOKUP(D274,'BG 122022'!A:E,5,FALSE),0),0)</f>
        <v>251040696.25</v>
      </c>
    </row>
    <row r="275" spans="1:8" ht="12" customHeight="1" x14ac:dyDescent="0.2">
      <c r="A275" s="365" t="s">
        <v>350</v>
      </c>
      <c r="B275" s="365" t="s">
        <v>361</v>
      </c>
      <c r="C275" s="370" t="s">
        <v>605</v>
      </c>
      <c r="D275" s="367" t="s">
        <v>261</v>
      </c>
      <c r="E275" s="368" t="s">
        <v>352</v>
      </c>
      <c r="F275" s="368" t="s">
        <v>359</v>
      </c>
      <c r="G275" s="317">
        <f>IF(F275="I",IFERROR(VLOOKUP(D275,'BG 032023'!A:E,5,),0),0)</f>
        <v>251042019.55000001</v>
      </c>
      <c r="H275" s="369">
        <f>IF(F275="I",IFERROR(VLOOKUP(D275,'BG 122022'!A:E,5,FALSE),0),0)</f>
        <v>251040696.25</v>
      </c>
    </row>
    <row r="276" spans="1:8" ht="12" customHeight="1" x14ac:dyDescent="0.2">
      <c r="A276" s="365" t="s">
        <v>350</v>
      </c>
      <c r="B276" s="365" t="s">
        <v>361</v>
      </c>
      <c r="C276" s="370" t="s">
        <v>606</v>
      </c>
      <c r="D276" s="367" t="s">
        <v>262</v>
      </c>
      <c r="E276" s="368" t="s">
        <v>352</v>
      </c>
      <c r="F276" s="368" t="s">
        <v>359</v>
      </c>
      <c r="G276" s="317">
        <f>IF(F276="I",IFERROR(VLOOKUP(D276,'BG 032023'!A:E,5,),0),0)</f>
        <v>251042019.55000001</v>
      </c>
      <c r="H276" s="369">
        <f>IF(F276="I",IFERROR(VLOOKUP(D276,'BG 122022'!A:E,5,FALSE),0),0)</f>
        <v>251040696.25</v>
      </c>
    </row>
    <row r="277" spans="1:8" ht="12" customHeight="1" x14ac:dyDescent="0.2">
      <c r="A277" s="365" t="s">
        <v>350</v>
      </c>
      <c r="B277" s="365" t="s">
        <v>361</v>
      </c>
      <c r="C277" s="370" t="s">
        <v>607</v>
      </c>
      <c r="D277" s="367" t="s">
        <v>263</v>
      </c>
      <c r="E277" s="368" t="s">
        <v>352</v>
      </c>
      <c r="F277" s="368" t="s">
        <v>359</v>
      </c>
      <c r="G277" s="317">
        <f>IF(F277="I",IFERROR(VLOOKUP(D277,'BG 032023'!A:E,5,),0),0)</f>
        <v>251042019.55000001</v>
      </c>
      <c r="H277" s="369">
        <f>IF(F277="I",IFERROR(VLOOKUP(D277,'BG 122022'!A:E,5,FALSE),0),0)</f>
        <v>251040696.25</v>
      </c>
    </row>
    <row r="278" spans="1:8" ht="12" customHeight="1" x14ac:dyDescent="0.2">
      <c r="A278" s="365" t="s">
        <v>350</v>
      </c>
      <c r="B278" s="365" t="s">
        <v>361</v>
      </c>
      <c r="C278" s="370" t="s">
        <v>608</v>
      </c>
      <c r="D278" s="367" t="s">
        <v>264</v>
      </c>
      <c r="E278" s="368" t="s">
        <v>352</v>
      </c>
      <c r="F278" s="368" t="s">
        <v>359</v>
      </c>
      <c r="G278" s="317">
        <f>IF(F278="I",IFERROR(VLOOKUP(D278,'BG 032023'!A:E,5,),0),0)</f>
        <v>502081450.14999998</v>
      </c>
      <c r="H278" s="317">
        <f>IF(F278="I",IFERROR(VLOOKUP(D278,'BG 122022'!A:E,5,FALSE),0),0)</f>
        <v>501964393.44999999</v>
      </c>
    </row>
    <row r="279" spans="1:8" ht="12" customHeight="1" x14ac:dyDescent="0.2">
      <c r="A279" s="365" t="s">
        <v>350</v>
      </c>
      <c r="B279" s="365" t="s">
        <v>361</v>
      </c>
      <c r="C279" s="370" t="s">
        <v>609</v>
      </c>
      <c r="D279" s="367" t="s">
        <v>265</v>
      </c>
      <c r="E279" s="368" t="s">
        <v>352</v>
      </c>
      <c r="F279" s="368" t="s">
        <v>359</v>
      </c>
      <c r="G279" s="317">
        <f>IF(F279="I",IFERROR(VLOOKUP(D279,'BG 032023'!A:E,5,),0),0)</f>
        <v>251040725.08000001</v>
      </c>
      <c r="H279" s="369">
        <f>IF(F279="I",IFERROR(VLOOKUP(D279,'BG 122022'!A:E,5,FALSE),0),0)</f>
        <v>250982196.72999999</v>
      </c>
    </row>
    <row r="280" spans="1:8" ht="12" customHeight="1" x14ac:dyDescent="0.2">
      <c r="A280" s="365" t="s">
        <v>350</v>
      </c>
      <c r="B280" s="365" t="s">
        <v>361</v>
      </c>
      <c r="C280" s="370" t="s">
        <v>610</v>
      </c>
      <c r="D280" s="367" t="s">
        <v>266</v>
      </c>
      <c r="E280" s="368" t="s">
        <v>352</v>
      </c>
      <c r="F280" s="368" t="s">
        <v>359</v>
      </c>
      <c r="G280" s="317">
        <f>IF(F280="I",IFERROR(VLOOKUP(D280,'BG 032023'!A:E,5,),0),0)</f>
        <v>502081450.14999998</v>
      </c>
      <c r="H280" s="369">
        <f>IF(F280="I",IFERROR(VLOOKUP(D280,'BG 122022'!A:E,5,FALSE),0),0)</f>
        <v>501964393.44999999</v>
      </c>
    </row>
    <row r="281" spans="1:8" ht="12" customHeight="1" x14ac:dyDescent="0.2">
      <c r="A281" s="365" t="s">
        <v>350</v>
      </c>
      <c r="B281" s="365" t="s">
        <v>361</v>
      </c>
      <c r="C281" s="370" t="s">
        <v>611</v>
      </c>
      <c r="D281" s="367" t="s">
        <v>267</v>
      </c>
      <c r="E281" s="368" t="s">
        <v>352</v>
      </c>
      <c r="F281" s="368" t="s">
        <v>359</v>
      </c>
      <c r="G281" s="317">
        <f>IF(F281="I",IFERROR(VLOOKUP(D281,'BG 032023'!A:E,5,),0),0)</f>
        <v>251040725.08000001</v>
      </c>
      <c r="H281" s="369">
        <f>IF(F281="I",IFERROR(VLOOKUP(D281,'BG 122022'!A:E,5,FALSE),0),0)</f>
        <v>250982196.72999999</v>
      </c>
    </row>
    <row r="282" spans="1:8" ht="12" customHeight="1" x14ac:dyDescent="0.2">
      <c r="A282" s="365" t="s">
        <v>350</v>
      </c>
      <c r="B282" s="365" t="s">
        <v>361</v>
      </c>
      <c r="C282" s="370" t="s">
        <v>612</v>
      </c>
      <c r="D282" s="367" t="s">
        <v>268</v>
      </c>
      <c r="E282" s="368" t="s">
        <v>352</v>
      </c>
      <c r="F282" s="368" t="s">
        <v>359</v>
      </c>
      <c r="G282" s="317">
        <f>IF(F282="I",IFERROR(VLOOKUP(D282,'BG 032023'!A:E,5,),0),0)</f>
        <v>251040725.08000001</v>
      </c>
      <c r="H282" s="369">
        <f>IF(F282="I",IFERROR(VLOOKUP(D282,'BG 122022'!A:E,5,FALSE),0),0)</f>
        <v>250982196.72999999</v>
      </c>
    </row>
    <row r="283" spans="1:8" ht="12" customHeight="1" x14ac:dyDescent="0.2">
      <c r="A283" s="365" t="s">
        <v>350</v>
      </c>
      <c r="B283" s="365" t="s">
        <v>361</v>
      </c>
      <c r="C283" s="370" t="s">
        <v>613</v>
      </c>
      <c r="D283" s="367" t="s">
        <v>269</v>
      </c>
      <c r="E283" s="368" t="s">
        <v>352</v>
      </c>
      <c r="F283" s="368" t="s">
        <v>359</v>
      </c>
      <c r="G283" s="317">
        <f>IF(F283="I",IFERROR(VLOOKUP(D283,'BG 032023'!A:E,5,),0),0)</f>
        <v>251040725.08000001</v>
      </c>
      <c r="H283" s="369">
        <f>IF(F283="I",IFERROR(VLOOKUP(D283,'BG 122022'!A:E,5,FALSE),0),0)</f>
        <v>250982196.72999999</v>
      </c>
    </row>
    <row r="284" spans="1:8" ht="12" customHeight="1" x14ac:dyDescent="0.2">
      <c r="A284" s="365" t="s">
        <v>350</v>
      </c>
      <c r="B284" s="365" t="s">
        <v>361</v>
      </c>
      <c r="C284" s="370" t="s">
        <v>614</v>
      </c>
      <c r="D284" s="367" t="s">
        <v>270</v>
      </c>
      <c r="E284" s="368" t="s">
        <v>352</v>
      </c>
      <c r="F284" s="368" t="s">
        <v>359</v>
      </c>
      <c r="G284" s="317">
        <f>IF(F284="I",IFERROR(VLOOKUP(D284,'BG 032023'!A:E,5,),0),0)</f>
        <v>507218261.39999998</v>
      </c>
      <c r="H284" s="317">
        <f>IF(F284="I",IFERROR(VLOOKUP(D284,'BG 122022'!A:E,5,FALSE),0),0)</f>
        <v>507084617.39999998</v>
      </c>
    </row>
    <row r="285" spans="1:8" ht="12" customHeight="1" x14ac:dyDescent="0.2">
      <c r="A285" s="365" t="s">
        <v>350</v>
      </c>
      <c r="B285" s="365" t="s">
        <v>361</v>
      </c>
      <c r="C285" s="370" t="s">
        <v>615</v>
      </c>
      <c r="D285" s="367" t="s">
        <v>271</v>
      </c>
      <c r="E285" s="368" t="s">
        <v>352</v>
      </c>
      <c r="F285" s="368" t="s">
        <v>359</v>
      </c>
      <c r="G285" s="317">
        <f>IF(F285="I",IFERROR(VLOOKUP(D285,'BG 032023'!A:E,5,),0),0)</f>
        <v>507218261.39999998</v>
      </c>
      <c r="H285" s="317">
        <f>IF(F285="I",IFERROR(VLOOKUP(D285,'BG 122022'!A:E,5,FALSE),0),0)</f>
        <v>507084617.39999998</v>
      </c>
    </row>
    <row r="286" spans="1:8" ht="12" customHeight="1" x14ac:dyDescent="0.2">
      <c r="A286" s="365" t="s">
        <v>350</v>
      </c>
      <c r="B286" s="365" t="s">
        <v>361</v>
      </c>
      <c r="C286" s="370" t="s">
        <v>616</v>
      </c>
      <c r="D286" s="367" t="s">
        <v>272</v>
      </c>
      <c r="E286" s="368" t="s">
        <v>352</v>
      </c>
      <c r="F286" s="368" t="s">
        <v>359</v>
      </c>
      <c r="G286" s="317">
        <f>IF(F286="I",IFERROR(VLOOKUP(D286,'BG 032023'!A:E,5,),0),0)</f>
        <v>507218261.39999998</v>
      </c>
      <c r="H286" s="317">
        <f>IF(F286="I",IFERROR(VLOOKUP(D286,'BG 122022'!A:E,5,FALSE),0),0)</f>
        <v>507084617.39999998</v>
      </c>
    </row>
    <row r="287" spans="1:8" ht="12" customHeight="1" x14ac:dyDescent="0.2">
      <c r="A287" s="365" t="s">
        <v>350</v>
      </c>
      <c r="B287" s="365" t="s">
        <v>361</v>
      </c>
      <c r="C287" s="370" t="s">
        <v>617</v>
      </c>
      <c r="D287" s="367" t="s">
        <v>273</v>
      </c>
      <c r="E287" s="368" t="s">
        <v>352</v>
      </c>
      <c r="F287" s="368" t="s">
        <v>359</v>
      </c>
      <c r="G287" s="317">
        <f>IF(F287="I",IFERROR(VLOOKUP(D287,'BG 032023'!A:E,5,),0),0)</f>
        <v>507218261.39999998</v>
      </c>
      <c r="H287" s="317">
        <f>IF(F287="I",IFERROR(VLOOKUP(D287,'BG 122022'!A:E,5,FALSE),0),0)</f>
        <v>507084617.39999998</v>
      </c>
    </row>
    <row r="288" spans="1:8" ht="12" customHeight="1" x14ac:dyDescent="0.2">
      <c r="A288" s="365" t="s">
        <v>350</v>
      </c>
      <c r="B288" s="365" t="s">
        <v>361</v>
      </c>
      <c r="C288" s="370" t="s">
        <v>618</v>
      </c>
      <c r="D288" s="367" t="s">
        <v>274</v>
      </c>
      <c r="E288" s="368" t="s">
        <v>352</v>
      </c>
      <c r="F288" s="368" t="s">
        <v>359</v>
      </c>
      <c r="G288" s="317">
        <f>IF(F288="I",IFERROR(VLOOKUP(D288,'BG 032023'!A:E,5,),0),0)</f>
        <v>507218261.39999998</v>
      </c>
      <c r="H288" s="317">
        <f>IF(F288="I",IFERROR(VLOOKUP(D288,'BG 122022'!A:E,5,FALSE),0),0)</f>
        <v>507084617.39999998</v>
      </c>
    </row>
    <row r="289" spans="1:8" ht="12" customHeight="1" x14ac:dyDescent="0.2">
      <c r="A289" s="365" t="s">
        <v>350</v>
      </c>
      <c r="B289" s="365" t="s">
        <v>361</v>
      </c>
      <c r="C289" s="370" t="s">
        <v>619</v>
      </c>
      <c r="D289" s="367" t="s">
        <v>275</v>
      </c>
      <c r="E289" s="368" t="s">
        <v>352</v>
      </c>
      <c r="F289" s="368" t="s">
        <v>359</v>
      </c>
      <c r="G289" s="317">
        <f>IF(F289="I",IFERROR(VLOOKUP(D289,'BG 032023'!A:E,5,),0),0)</f>
        <v>507218261.39999998</v>
      </c>
      <c r="H289" s="317">
        <f>IF(F289="I",IFERROR(VLOOKUP(D289,'BG 122022'!A:E,5,FALSE),0),0)</f>
        <v>507084617.39999998</v>
      </c>
    </row>
    <row r="290" spans="1:8" ht="12" customHeight="1" x14ac:dyDescent="0.2">
      <c r="A290" s="365" t="s">
        <v>350</v>
      </c>
      <c r="B290" s="365" t="s">
        <v>361</v>
      </c>
      <c r="C290" s="370" t="s">
        <v>620</v>
      </c>
      <c r="D290" s="367" t="s">
        <v>276</v>
      </c>
      <c r="E290" s="368" t="s">
        <v>352</v>
      </c>
      <c r="F290" s="368" t="s">
        <v>359</v>
      </c>
      <c r="G290" s="317">
        <f>IF(F290="I",IFERROR(VLOOKUP(D290,'BG 032023'!A:E,5,),0),0)</f>
        <v>507218261.39999998</v>
      </c>
      <c r="H290" s="317">
        <f>IF(F290="I",IFERROR(VLOOKUP(D290,'BG 122022'!A:E,5,FALSE),0),0)</f>
        <v>507084617.39999998</v>
      </c>
    </row>
    <row r="291" spans="1:8" ht="12" customHeight="1" x14ac:dyDescent="0.2">
      <c r="A291" s="365" t="s">
        <v>350</v>
      </c>
      <c r="B291" s="365" t="s">
        <v>361</v>
      </c>
      <c r="C291" s="370" t="s">
        <v>621</v>
      </c>
      <c r="D291" s="367" t="s">
        <v>277</v>
      </c>
      <c r="E291" s="368" t="s">
        <v>352</v>
      </c>
      <c r="F291" s="368" t="s">
        <v>359</v>
      </c>
      <c r="G291" s="317">
        <f>IF(F291="I",IFERROR(VLOOKUP(D291,'BG 032023'!A:E,5,),0),0)</f>
        <v>507218261.39999998</v>
      </c>
      <c r="H291" s="317">
        <f>IF(F291="I",IFERROR(VLOOKUP(D291,'BG 122022'!A:E,5,FALSE),0),0)</f>
        <v>507084617.39999998</v>
      </c>
    </row>
    <row r="292" spans="1:8" ht="12" customHeight="1" x14ac:dyDescent="0.2">
      <c r="A292" s="365" t="s">
        <v>350</v>
      </c>
      <c r="B292" s="365" t="s">
        <v>361</v>
      </c>
      <c r="C292" s="370" t="s">
        <v>622</v>
      </c>
      <c r="D292" s="367" t="s">
        <v>278</v>
      </c>
      <c r="E292" s="368" t="s">
        <v>352</v>
      </c>
      <c r="F292" s="368" t="s">
        <v>359</v>
      </c>
      <c r="G292" s="317">
        <f>IF(F292="I",IFERROR(VLOOKUP(D292,'BG 032023'!A:E,5,),0),0)</f>
        <v>507218261.39999998</v>
      </c>
      <c r="H292" s="317">
        <f>IF(F292="I",IFERROR(VLOOKUP(D292,'BG 122022'!A:E,5,FALSE),0),0)</f>
        <v>507084617.39999998</v>
      </c>
    </row>
    <row r="293" spans="1:8" ht="12" customHeight="1" x14ac:dyDescent="0.2">
      <c r="A293" s="365" t="s">
        <v>350</v>
      </c>
      <c r="B293" s="365" t="s">
        <v>361</v>
      </c>
      <c r="C293" s="370" t="s">
        <v>623</v>
      </c>
      <c r="D293" s="367" t="s">
        <v>279</v>
      </c>
      <c r="E293" s="368" t="s">
        <v>352</v>
      </c>
      <c r="F293" s="368" t="s">
        <v>359</v>
      </c>
      <c r="G293" s="317">
        <f>IF(F293="I",IFERROR(VLOOKUP(D293,'BG 032023'!A:E,5,),0),0)</f>
        <v>507218261.39999998</v>
      </c>
      <c r="H293" s="317">
        <f>IF(F293="I",IFERROR(VLOOKUP(D293,'BG 122022'!A:E,5,FALSE),0),0)</f>
        <v>507084617.39999998</v>
      </c>
    </row>
    <row r="294" spans="1:8" ht="12" customHeight="1" x14ac:dyDescent="0.2">
      <c r="A294" s="365" t="s">
        <v>350</v>
      </c>
      <c r="B294" s="365" t="s">
        <v>361</v>
      </c>
      <c r="C294" s="370" t="s">
        <v>624</v>
      </c>
      <c r="D294" s="367" t="s">
        <v>280</v>
      </c>
      <c r="E294" s="368" t="s">
        <v>352</v>
      </c>
      <c r="F294" s="368" t="s">
        <v>359</v>
      </c>
      <c r="G294" s="317">
        <f>IF(F294="I",IFERROR(VLOOKUP(D294,'BG 032023'!A:E,5,),0),0)</f>
        <v>0</v>
      </c>
      <c r="H294" s="317">
        <f>IF(F294="I",IFERROR(VLOOKUP(D294,'BG 122022'!A:E,5,FALSE),0),0)</f>
        <v>2011453253.8</v>
      </c>
    </row>
    <row r="295" spans="1:8" ht="12" customHeight="1" x14ac:dyDescent="0.2">
      <c r="A295" s="365" t="s">
        <v>350</v>
      </c>
      <c r="B295" s="365" t="s">
        <v>361</v>
      </c>
      <c r="C295" s="370" t="s">
        <v>944</v>
      </c>
      <c r="D295" s="367" t="s">
        <v>943</v>
      </c>
      <c r="E295" s="368" t="s">
        <v>352</v>
      </c>
      <c r="F295" s="368" t="s">
        <v>359</v>
      </c>
      <c r="G295" s="317">
        <f>IF(F295="I",IFERROR(VLOOKUP(D295,'BG 032023'!A:E,5,),0),0)</f>
        <v>504210985</v>
      </c>
      <c r="H295" s="317">
        <f>IF(F295="I",IFERROR(VLOOKUP(D295,'BG 122022'!A:E,5,FALSE),0),0)</f>
        <v>0</v>
      </c>
    </row>
    <row r="296" spans="1:8" ht="12" customHeight="1" x14ac:dyDescent="0.2">
      <c r="A296" s="365" t="s">
        <v>350</v>
      </c>
      <c r="B296" s="365" t="s">
        <v>361</v>
      </c>
      <c r="C296" s="370" t="s">
        <v>946</v>
      </c>
      <c r="D296" s="367" t="s">
        <v>945</v>
      </c>
      <c r="E296" s="368" t="s">
        <v>352</v>
      </c>
      <c r="F296" s="368" t="s">
        <v>359</v>
      </c>
      <c r="G296" s="317">
        <f>IF(F296="I",IFERROR(VLOOKUP(D296,'BG 032023'!A:E,5,),0),0)</f>
        <v>504210985</v>
      </c>
      <c r="H296" s="317">
        <f>IF(F296="I",IFERROR(VLOOKUP(D296,'BG 122022'!A:E,5,FALSE),0),0)</f>
        <v>0</v>
      </c>
    </row>
    <row r="297" spans="1:8" ht="12" customHeight="1" x14ac:dyDescent="0.2">
      <c r="A297" s="365" t="s">
        <v>350</v>
      </c>
      <c r="B297" s="365" t="s">
        <v>361</v>
      </c>
      <c r="C297" s="370" t="s">
        <v>948</v>
      </c>
      <c r="D297" s="367" t="s">
        <v>947</v>
      </c>
      <c r="E297" s="368" t="s">
        <v>352</v>
      </c>
      <c r="F297" s="368" t="s">
        <v>359</v>
      </c>
      <c r="G297" s="317">
        <f>IF(F297="I",IFERROR(VLOOKUP(D297,'BG 032023'!A:E,5,),0),0)</f>
        <v>504210985</v>
      </c>
      <c r="H297" s="317">
        <f>IF(F297="I",IFERROR(VLOOKUP(D297,'BG 122022'!A:E,5,FALSE),0),0)</f>
        <v>0</v>
      </c>
    </row>
    <row r="298" spans="1:8" ht="12" customHeight="1" x14ac:dyDescent="0.2">
      <c r="A298" s="365" t="s">
        <v>350</v>
      </c>
      <c r="B298" s="365" t="s">
        <v>361</v>
      </c>
      <c r="C298" s="370" t="s">
        <v>950</v>
      </c>
      <c r="D298" s="367" t="s">
        <v>949</v>
      </c>
      <c r="E298" s="368" t="s">
        <v>352</v>
      </c>
      <c r="F298" s="368" t="s">
        <v>359</v>
      </c>
      <c r="G298" s="317">
        <f>IF(F298="I",IFERROR(VLOOKUP(D298,'BG 032023'!A:E,5,),0),0)</f>
        <v>504210985</v>
      </c>
      <c r="H298" s="317">
        <f>IF(F298="I",IFERROR(VLOOKUP(D298,'BG 122022'!A:E,5,FALSE),0),0)</f>
        <v>0</v>
      </c>
    </row>
    <row r="299" spans="1:8" ht="12" customHeight="1" x14ac:dyDescent="0.2">
      <c r="A299" s="365" t="s">
        <v>350</v>
      </c>
      <c r="B299" s="365" t="s">
        <v>361</v>
      </c>
      <c r="C299" s="370" t="s">
        <v>952</v>
      </c>
      <c r="D299" s="367" t="s">
        <v>951</v>
      </c>
      <c r="E299" s="368" t="s">
        <v>352</v>
      </c>
      <c r="F299" s="368" t="s">
        <v>359</v>
      </c>
      <c r="G299" s="317">
        <f>IF(F299="I",IFERROR(VLOOKUP(D299,'BG 032023'!A:E,5,),0),0)</f>
        <v>504210985</v>
      </c>
      <c r="H299" s="317">
        <f>IF(F299="I",IFERROR(VLOOKUP(D299,'BG 122022'!A:E,5,FALSE),0),0)</f>
        <v>0</v>
      </c>
    </row>
    <row r="300" spans="1:8" ht="12" customHeight="1" x14ac:dyDescent="0.2">
      <c r="A300" s="365" t="s">
        <v>350</v>
      </c>
      <c r="B300" s="365" t="s">
        <v>361</v>
      </c>
      <c r="C300" s="370" t="s">
        <v>954</v>
      </c>
      <c r="D300" s="367" t="s">
        <v>953</v>
      </c>
      <c r="E300" s="368" t="s">
        <v>352</v>
      </c>
      <c r="F300" s="368" t="s">
        <v>359</v>
      </c>
      <c r="G300" s="317">
        <f>IF(F300="I",IFERROR(VLOOKUP(D300,'BG 032023'!A:E,5,),0),0)</f>
        <v>504210985</v>
      </c>
      <c r="H300" s="317">
        <f>IF(F300="I",IFERROR(VLOOKUP(D300,'BG 122022'!A:E,5,FALSE),0),0)</f>
        <v>0</v>
      </c>
    </row>
    <row r="301" spans="1:8" ht="12" customHeight="1" x14ac:dyDescent="0.2">
      <c r="A301" s="365" t="s">
        <v>350</v>
      </c>
      <c r="B301" s="365" t="s">
        <v>361</v>
      </c>
      <c r="C301" s="370" t="s">
        <v>956</v>
      </c>
      <c r="D301" s="367" t="s">
        <v>955</v>
      </c>
      <c r="E301" s="368" t="s">
        <v>352</v>
      </c>
      <c r="F301" s="368" t="s">
        <v>359</v>
      </c>
      <c r="G301" s="317">
        <f>IF(F301="I",IFERROR(VLOOKUP(D301,'BG 032023'!A:E,5,),0),0)</f>
        <v>504210985</v>
      </c>
      <c r="H301" s="317">
        <f>IF(F301="I",IFERROR(VLOOKUP(D301,'BG 122022'!A:E,5,FALSE),0),0)</f>
        <v>0</v>
      </c>
    </row>
    <row r="302" spans="1:8" ht="12" customHeight="1" x14ac:dyDescent="0.2">
      <c r="A302" s="365" t="s">
        <v>350</v>
      </c>
      <c r="B302" s="365" t="s">
        <v>361</v>
      </c>
      <c r="C302" s="370" t="s">
        <v>958</v>
      </c>
      <c r="D302" s="367" t="s">
        <v>957</v>
      </c>
      <c r="E302" s="368" t="s">
        <v>352</v>
      </c>
      <c r="F302" s="368" t="s">
        <v>359</v>
      </c>
      <c r="G302" s="317">
        <f>IF(F302="I",IFERROR(VLOOKUP(D302,'BG 032023'!A:E,5,),0),0)</f>
        <v>504210985</v>
      </c>
      <c r="H302" s="317">
        <f>IF(F302="I",IFERROR(VLOOKUP(D302,'BG 122022'!A:E,5,FALSE),0),0)</f>
        <v>0</v>
      </c>
    </row>
    <row r="303" spans="1:8" ht="12" customHeight="1" x14ac:dyDescent="0.2">
      <c r="A303" s="365" t="s">
        <v>350</v>
      </c>
      <c r="B303" s="365" t="s">
        <v>361</v>
      </c>
      <c r="C303" s="370" t="s">
        <v>960</v>
      </c>
      <c r="D303" s="367" t="s">
        <v>959</v>
      </c>
      <c r="E303" s="368" t="s">
        <v>352</v>
      </c>
      <c r="F303" s="368" t="s">
        <v>359</v>
      </c>
      <c r="G303" s="317">
        <f>IF(F303="I",IFERROR(VLOOKUP(D303,'BG 032023'!A:E,5,),0),0)</f>
        <v>504210985</v>
      </c>
      <c r="H303" s="317">
        <f>IF(F303="I",IFERROR(VLOOKUP(D303,'BG 122022'!A:E,5,FALSE),0),0)</f>
        <v>0</v>
      </c>
    </row>
    <row r="304" spans="1:8" ht="12" customHeight="1" x14ac:dyDescent="0.2">
      <c r="A304" s="365" t="s">
        <v>350</v>
      </c>
      <c r="B304" s="365" t="s">
        <v>361</v>
      </c>
      <c r="C304" s="370" t="s">
        <v>962</v>
      </c>
      <c r="D304" s="367" t="s">
        <v>961</v>
      </c>
      <c r="E304" s="368" t="s">
        <v>352</v>
      </c>
      <c r="F304" s="368" t="s">
        <v>359</v>
      </c>
      <c r="G304" s="317">
        <f>IF(F304="I",IFERROR(VLOOKUP(D304,'BG 032023'!A:E,5,),0),0)</f>
        <v>504210985</v>
      </c>
      <c r="H304" s="317">
        <f>IF(F304="I",IFERROR(VLOOKUP(D304,'BG 122022'!A:E,5,FALSE),0),0)</f>
        <v>0</v>
      </c>
    </row>
    <row r="305" spans="1:8" ht="12" customHeight="1" x14ac:dyDescent="0.2">
      <c r="A305" s="365" t="s">
        <v>350</v>
      </c>
      <c r="B305" s="365" t="s">
        <v>361</v>
      </c>
      <c r="C305" s="370">
        <v>1.002001007E+18</v>
      </c>
      <c r="D305" s="367" t="s">
        <v>625</v>
      </c>
      <c r="E305" s="368" t="s">
        <v>352</v>
      </c>
      <c r="F305" s="368" t="s">
        <v>359</v>
      </c>
      <c r="G305" s="317">
        <f>IF(F305="I",IFERROR(VLOOKUP(D305,'BG 032023'!A:E,5,),0),0)</f>
        <v>0</v>
      </c>
      <c r="H305" s="317">
        <f>IF(F305="I",IFERROR(VLOOKUP(D305,'BG 122022'!A:E,5,FALSE),0),0)</f>
        <v>0</v>
      </c>
    </row>
    <row r="306" spans="1:8" ht="12" customHeight="1" x14ac:dyDescent="0.2">
      <c r="A306" s="365" t="s">
        <v>350</v>
      </c>
      <c r="B306" s="365" t="s">
        <v>361</v>
      </c>
      <c r="C306" s="370">
        <v>1.002001007E+18</v>
      </c>
      <c r="D306" s="367" t="s">
        <v>626</v>
      </c>
      <c r="E306" s="368" t="s">
        <v>352</v>
      </c>
      <c r="F306" s="368" t="s">
        <v>359</v>
      </c>
      <c r="G306" s="317">
        <f>IF(F306="I",IFERROR(VLOOKUP(D306,'BG 032023'!A:E,5,),0),0)</f>
        <v>0</v>
      </c>
      <c r="H306" s="317">
        <f>IF(F306="I",IFERROR(VLOOKUP(D306,'BG 122022'!A:E,5,FALSE),0),0)</f>
        <v>0</v>
      </c>
    </row>
    <row r="307" spans="1:8" ht="12" customHeight="1" x14ac:dyDescent="0.2">
      <c r="A307" s="365" t="s">
        <v>350</v>
      </c>
      <c r="B307" s="365" t="s">
        <v>361</v>
      </c>
      <c r="C307" s="370">
        <v>1.002001007E+18</v>
      </c>
      <c r="D307" s="367" t="s">
        <v>627</v>
      </c>
      <c r="E307" s="368" t="s">
        <v>352</v>
      </c>
      <c r="F307" s="368" t="s">
        <v>359</v>
      </c>
      <c r="G307" s="317">
        <f>IF(F307="I",IFERROR(VLOOKUP(D307,'BG 032023'!A:E,5,),0),0)</f>
        <v>0</v>
      </c>
      <c r="H307" s="317">
        <f>IF(F307="I",IFERROR(VLOOKUP(D307,'BG 122022'!A:E,5,FALSE),0),0)</f>
        <v>0</v>
      </c>
    </row>
    <row r="308" spans="1:8" ht="12" customHeight="1" x14ac:dyDescent="0.2">
      <c r="A308" s="365" t="s">
        <v>350</v>
      </c>
      <c r="B308" s="365" t="s">
        <v>361</v>
      </c>
      <c r="C308" s="370">
        <v>1.002001007E+18</v>
      </c>
      <c r="D308" s="367" t="s">
        <v>628</v>
      </c>
      <c r="E308" s="368" t="s">
        <v>352</v>
      </c>
      <c r="F308" s="368" t="s">
        <v>359</v>
      </c>
      <c r="G308" s="317">
        <f>IF(F308="I",IFERROR(VLOOKUP(D308,'BG 032023'!A:E,5,),0),0)</f>
        <v>0</v>
      </c>
      <c r="H308" s="317">
        <f>IF(F308="I",IFERROR(VLOOKUP(D308,'BG 122022'!A:E,5,FALSE),0),0)</f>
        <v>0</v>
      </c>
    </row>
    <row r="309" spans="1:8" ht="12" customHeight="1" x14ac:dyDescent="0.2">
      <c r="A309" s="365" t="s">
        <v>350</v>
      </c>
      <c r="B309" s="365" t="s">
        <v>361</v>
      </c>
      <c r="C309" s="370">
        <v>1.002001007E+18</v>
      </c>
      <c r="D309" s="367" t="s">
        <v>629</v>
      </c>
      <c r="E309" s="368" t="s">
        <v>352</v>
      </c>
      <c r="F309" s="368" t="s">
        <v>359</v>
      </c>
      <c r="G309" s="317">
        <f>IF(F309="I",IFERROR(VLOOKUP(D309,'BG 032023'!A:E,5,),0),0)</f>
        <v>0</v>
      </c>
      <c r="H309" s="317">
        <f>IF(F309="I",IFERROR(VLOOKUP(D309,'BG 122022'!A:E,5,FALSE),0),0)</f>
        <v>0</v>
      </c>
    </row>
    <row r="310" spans="1:8" ht="12" customHeight="1" x14ac:dyDescent="0.2">
      <c r="A310" s="365" t="s">
        <v>350</v>
      </c>
      <c r="B310" s="365" t="s">
        <v>361</v>
      </c>
      <c r="C310" s="370">
        <v>1.002001007E+18</v>
      </c>
      <c r="D310" s="367" t="s">
        <v>630</v>
      </c>
      <c r="E310" s="368" t="s">
        <v>352</v>
      </c>
      <c r="F310" s="368" t="s">
        <v>359</v>
      </c>
      <c r="G310" s="317">
        <f>IF(F310="I",IFERROR(VLOOKUP(D310,'BG 032023'!A:E,5,),0),0)</f>
        <v>0</v>
      </c>
      <c r="H310" s="317">
        <f>IF(F310="I",IFERROR(VLOOKUP(D310,'BG 122022'!A:E,5,FALSE),0),0)</f>
        <v>0</v>
      </c>
    </row>
    <row r="311" spans="1:8" ht="12" customHeight="1" x14ac:dyDescent="0.2">
      <c r="A311" s="365" t="s">
        <v>350</v>
      </c>
      <c r="B311" s="365" t="s">
        <v>361</v>
      </c>
      <c r="C311" s="370">
        <v>1.002001007E+18</v>
      </c>
      <c r="D311" s="367" t="s">
        <v>631</v>
      </c>
      <c r="E311" s="368" t="s">
        <v>352</v>
      </c>
      <c r="F311" s="368" t="s">
        <v>359</v>
      </c>
      <c r="G311" s="317">
        <f>IF(F311="I",IFERROR(VLOOKUP(D311,'BG 032023'!A:E,5,),0),0)</f>
        <v>0</v>
      </c>
      <c r="H311" s="317">
        <f>IF(F311="I",IFERROR(VLOOKUP(D311,'BG 122022'!A:E,5,FALSE),0),0)</f>
        <v>0</v>
      </c>
    </row>
    <row r="312" spans="1:8" ht="12" customHeight="1" x14ac:dyDescent="0.2">
      <c r="A312" s="365" t="s">
        <v>350</v>
      </c>
      <c r="B312" s="365" t="s">
        <v>361</v>
      </c>
      <c r="C312" s="370">
        <v>1.002001007E+18</v>
      </c>
      <c r="D312" s="367" t="s">
        <v>632</v>
      </c>
      <c r="E312" s="368" t="s">
        <v>352</v>
      </c>
      <c r="F312" s="368" t="s">
        <v>359</v>
      </c>
      <c r="G312" s="317">
        <f>IF(F312="I",IFERROR(VLOOKUP(D312,'BG 032023'!A:E,5,),0),0)</f>
        <v>0</v>
      </c>
      <c r="H312" s="317">
        <f>IF(F312="I",IFERROR(VLOOKUP(D312,'BG 122022'!A:E,5,FALSE),0),0)</f>
        <v>0</v>
      </c>
    </row>
    <row r="313" spans="1:8" ht="12" customHeight="1" x14ac:dyDescent="0.2">
      <c r="A313" s="365" t="s">
        <v>350</v>
      </c>
      <c r="B313" s="365" t="s">
        <v>361</v>
      </c>
      <c r="C313" s="370">
        <v>1.002001007E+18</v>
      </c>
      <c r="D313" s="367" t="s">
        <v>633</v>
      </c>
      <c r="E313" s="368" t="s">
        <v>352</v>
      </c>
      <c r="F313" s="368" t="s">
        <v>359</v>
      </c>
      <c r="G313" s="317">
        <f>IF(F313="I",IFERROR(VLOOKUP(D313,'BG 032023'!A:E,5,),0),0)</f>
        <v>0</v>
      </c>
      <c r="H313" s="317">
        <f>IF(F313="I",IFERROR(VLOOKUP(D313,'BG 122022'!A:E,5,FALSE),0),0)</f>
        <v>0</v>
      </c>
    </row>
    <row r="314" spans="1:8" ht="12" customHeight="1" x14ac:dyDescent="0.2">
      <c r="A314" s="365" t="s">
        <v>350</v>
      </c>
      <c r="B314" s="365" t="s">
        <v>361</v>
      </c>
      <c r="C314" s="370">
        <v>1.002001007E+18</v>
      </c>
      <c r="D314" s="367" t="s">
        <v>634</v>
      </c>
      <c r="E314" s="368" t="s">
        <v>352</v>
      </c>
      <c r="F314" s="368" t="s">
        <v>359</v>
      </c>
      <c r="G314" s="317">
        <f>IF(F314="I",IFERROR(VLOOKUP(D314,'BG 032023'!A:E,5,),0),0)</f>
        <v>0</v>
      </c>
      <c r="H314" s="317">
        <f>IF(F314="I",IFERROR(VLOOKUP(D314,'BG 122022'!A:E,5,FALSE),0),0)</f>
        <v>0</v>
      </c>
    </row>
    <row r="315" spans="1:8" ht="12" customHeight="1" x14ac:dyDescent="0.2">
      <c r="A315" s="365" t="s">
        <v>350</v>
      </c>
      <c r="B315" s="365" t="s">
        <v>361</v>
      </c>
      <c r="C315" s="370" t="s">
        <v>964</v>
      </c>
      <c r="D315" s="367" t="s">
        <v>963</v>
      </c>
      <c r="E315" s="368" t="s">
        <v>352</v>
      </c>
      <c r="F315" s="368" t="s">
        <v>359</v>
      </c>
      <c r="G315" s="317">
        <f>IF(F315="I",IFERROR(VLOOKUP(D315,'BG 032023'!A:E,5,),0),0)</f>
        <v>510873893.35000002</v>
      </c>
      <c r="H315" s="317">
        <f>IF(F315="I",IFERROR(VLOOKUP(D315,'BG 122022'!A:E,5,FALSE),0),0)</f>
        <v>0</v>
      </c>
    </row>
    <row r="316" spans="1:8" ht="12" customHeight="1" x14ac:dyDescent="0.2">
      <c r="A316" s="365" t="s">
        <v>350</v>
      </c>
      <c r="B316" s="365" t="s">
        <v>361</v>
      </c>
      <c r="C316" s="370" t="s">
        <v>966</v>
      </c>
      <c r="D316" s="367" t="s">
        <v>965</v>
      </c>
      <c r="E316" s="368" t="s">
        <v>352</v>
      </c>
      <c r="F316" s="368" t="s">
        <v>359</v>
      </c>
      <c r="G316" s="317">
        <f>IF(F316="I",IFERROR(VLOOKUP(D316,'BG 032023'!A:E,5,),0),0)</f>
        <v>510873893.35000002</v>
      </c>
      <c r="H316" s="317">
        <f>IF(F316="I",IFERROR(VLOOKUP(D316,'BG 122022'!A:E,5,FALSE),0),0)</f>
        <v>0</v>
      </c>
    </row>
    <row r="317" spans="1:8" ht="12" customHeight="1" x14ac:dyDescent="0.2">
      <c r="A317" s="365" t="s">
        <v>350</v>
      </c>
      <c r="B317" s="365" t="s">
        <v>361</v>
      </c>
      <c r="C317" s="370" t="s">
        <v>968</v>
      </c>
      <c r="D317" s="367" t="s">
        <v>967</v>
      </c>
      <c r="E317" s="368" t="s">
        <v>352</v>
      </c>
      <c r="F317" s="368" t="s">
        <v>359</v>
      </c>
      <c r="G317" s="317">
        <f>IF(F317="I",IFERROR(VLOOKUP(D317,'BG 032023'!A:E,5,),0),0)</f>
        <v>510873893.35000002</v>
      </c>
      <c r="H317" s="317">
        <f>IF(F317="I",IFERROR(VLOOKUP(D317,'BG 122022'!A:E,5,FALSE),0),0)</f>
        <v>0</v>
      </c>
    </row>
    <row r="318" spans="1:8" ht="12" customHeight="1" x14ac:dyDescent="0.2">
      <c r="A318" s="365" t="s">
        <v>350</v>
      </c>
      <c r="B318" s="365" t="s">
        <v>361</v>
      </c>
      <c r="C318" s="370" t="s">
        <v>970</v>
      </c>
      <c r="D318" s="367" t="s">
        <v>969</v>
      </c>
      <c r="E318" s="368" t="s">
        <v>352</v>
      </c>
      <c r="F318" s="368" t="s">
        <v>359</v>
      </c>
      <c r="G318" s="317">
        <f>IF(F318="I",IFERROR(VLOOKUP(D318,'BG 032023'!A:E,5,),0),0)</f>
        <v>510873893.35000002</v>
      </c>
      <c r="H318" s="317">
        <f>IF(F318="I",IFERROR(VLOOKUP(D318,'BG 122022'!A:E,5,FALSE),0),0)</f>
        <v>0</v>
      </c>
    </row>
    <row r="319" spans="1:8" ht="12" customHeight="1" x14ac:dyDescent="0.2">
      <c r="A319" s="365" t="s">
        <v>350</v>
      </c>
      <c r="B319" s="365" t="s">
        <v>361</v>
      </c>
      <c r="C319" s="370" t="s">
        <v>972</v>
      </c>
      <c r="D319" s="367" t="s">
        <v>971</v>
      </c>
      <c r="E319" s="368" t="s">
        <v>352</v>
      </c>
      <c r="F319" s="368" t="s">
        <v>359</v>
      </c>
      <c r="G319" s="317">
        <f>IF(F319="I",IFERROR(VLOOKUP(D319,'BG 032023'!A:E,5,),0),0)</f>
        <v>510873893.35000002</v>
      </c>
      <c r="H319" s="317">
        <f>IF(F319="I",IFERROR(VLOOKUP(D319,'BG 122022'!A:E,5,FALSE),0),0)</f>
        <v>0</v>
      </c>
    </row>
    <row r="320" spans="1:8" ht="12" customHeight="1" x14ac:dyDescent="0.2">
      <c r="A320" s="365" t="s">
        <v>350</v>
      </c>
      <c r="B320" s="365" t="s">
        <v>361</v>
      </c>
      <c r="C320" s="370" t="s">
        <v>974</v>
      </c>
      <c r="D320" s="367" t="s">
        <v>973</v>
      </c>
      <c r="E320" s="368" t="s">
        <v>352</v>
      </c>
      <c r="F320" s="368" t="s">
        <v>359</v>
      </c>
      <c r="G320" s="317">
        <f>IF(F320="I",IFERROR(VLOOKUP(D320,'BG 032023'!A:E,5,),0),0)</f>
        <v>510873893.35000002</v>
      </c>
      <c r="H320" s="317">
        <f>IF(F320="I",IFERROR(VLOOKUP(D320,'BG 122022'!A:E,5,FALSE),0),0)</f>
        <v>0</v>
      </c>
    </row>
    <row r="321" spans="1:8" ht="12" customHeight="1" x14ac:dyDescent="0.2">
      <c r="A321" s="365" t="s">
        <v>350</v>
      </c>
      <c r="B321" s="365" t="s">
        <v>361</v>
      </c>
      <c r="C321" s="370" t="s">
        <v>976</v>
      </c>
      <c r="D321" s="367" t="s">
        <v>975</v>
      </c>
      <c r="E321" s="368" t="s">
        <v>352</v>
      </c>
      <c r="F321" s="368" t="s">
        <v>359</v>
      </c>
      <c r="G321" s="317">
        <f>IF(F321="I",IFERROR(VLOOKUP(D321,'BG 032023'!A:E,5,),0),0)</f>
        <v>655644919.25</v>
      </c>
      <c r="H321" s="317">
        <f>IF(F321="I",IFERROR(VLOOKUP(D321,'BG 122022'!A:E,5,FALSE),0),0)</f>
        <v>0</v>
      </c>
    </row>
    <row r="322" spans="1:8" ht="12" customHeight="1" x14ac:dyDescent="0.2">
      <c r="A322" s="365" t="s">
        <v>350</v>
      </c>
      <c r="B322" s="365" t="s">
        <v>361</v>
      </c>
      <c r="C322" s="370" t="s">
        <v>978</v>
      </c>
      <c r="D322" s="367" t="s">
        <v>977</v>
      </c>
      <c r="E322" s="368" t="s">
        <v>352</v>
      </c>
      <c r="F322" s="368" t="s">
        <v>359</v>
      </c>
      <c r="G322" s="317">
        <f>IF(F322="I",IFERROR(VLOOKUP(D322,'BG 032023'!A:E,5,),0),0)</f>
        <v>655644919.25</v>
      </c>
      <c r="H322" s="317">
        <f>IF(F322="I",IFERROR(VLOOKUP(D322,'BG 122022'!A:E,5,FALSE),0),0)</f>
        <v>0</v>
      </c>
    </row>
    <row r="323" spans="1:8" ht="12" customHeight="1" x14ac:dyDescent="0.2">
      <c r="A323" s="365" t="s">
        <v>350</v>
      </c>
      <c r="B323" s="365" t="s">
        <v>361</v>
      </c>
      <c r="C323" s="370" t="s">
        <v>980</v>
      </c>
      <c r="D323" s="367" t="s">
        <v>979</v>
      </c>
      <c r="E323" s="368" t="s">
        <v>352</v>
      </c>
      <c r="F323" s="368" t="s">
        <v>359</v>
      </c>
      <c r="G323" s="317">
        <f>IF(F323="I",IFERROR(VLOOKUP(D323,'BG 032023'!A:E,5,),0),0)</f>
        <v>197668922.18000001</v>
      </c>
      <c r="H323" s="317">
        <f>IF(F323="I",IFERROR(VLOOKUP(D323,'BG 122022'!A:E,5,FALSE),0),0)</f>
        <v>0</v>
      </c>
    </row>
    <row r="324" spans="1:8" ht="12" customHeight="1" x14ac:dyDescent="0.2">
      <c r="A324" s="365" t="s">
        <v>350</v>
      </c>
      <c r="B324" s="365" t="s">
        <v>361</v>
      </c>
      <c r="C324" s="370" t="s">
        <v>982</v>
      </c>
      <c r="D324" s="367" t="s">
        <v>981</v>
      </c>
      <c r="E324" s="368" t="s">
        <v>352</v>
      </c>
      <c r="F324" s="368" t="s">
        <v>359</v>
      </c>
      <c r="G324" s="317">
        <f>IF(F324="I",IFERROR(VLOOKUP(D324,'BG 032023'!A:E,5,),0),0)</f>
        <v>510192727.55000001</v>
      </c>
      <c r="H324" s="317">
        <f>IF(F324="I",IFERROR(VLOOKUP(D324,'BG 122022'!A:E,5,FALSE),0),0)</f>
        <v>0</v>
      </c>
    </row>
    <row r="325" spans="1:8" ht="12" customHeight="1" x14ac:dyDescent="0.2">
      <c r="A325" s="365" t="s">
        <v>350</v>
      </c>
      <c r="B325" s="365" t="s">
        <v>361</v>
      </c>
      <c r="C325" s="370" t="s">
        <v>984</v>
      </c>
      <c r="D325" s="367" t="s">
        <v>983</v>
      </c>
      <c r="E325" s="368" t="s">
        <v>352</v>
      </c>
      <c r="F325" s="368" t="s">
        <v>359</v>
      </c>
      <c r="G325" s="317">
        <f>IF(F325="I",IFERROR(VLOOKUP(D325,'BG 032023'!A:E,5,),0),0)</f>
        <v>510192727.55000001</v>
      </c>
      <c r="H325" s="317">
        <f>IF(F325="I",IFERROR(VLOOKUP(D325,'BG 122022'!A:E,5,FALSE),0),0)</f>
        <v>0</v>
      </c>
    </row>
    <row r="326" spans="1:8" ht="12" customHeight="1" x14ac:dyDescent="0.2">
      <c r="A326" s="365" t="s">
        <v>350</v>
      </c>
      <c r="B326" s="365" t="s">
        <v>361</v>
      </c>
      <c r="C326" s="370" t="s">
        <v>986</v>
      </c>
      <c r="D326" s="367" t="s">
        <v>985</v>
      </c>
      <c r="E326" s="368" t="s">
        <v>352</v>
      </c>
      <c r="F326" s="368" t="s">
        <v>359</v>
      </c>
      <c r="G326" s="317">
        <f>IF(F326="I",IFERROR(VLOOKUP(D326,'BG 032023'!A:E,5,),0),0)</f>
        <v>1029076423.8</v>
      </c>
      <c r="H326" s="317">
        <f>IF(F326="I",IFERROR(VLOOKUP(D326,'BG 122022'!A:E,5,FALSE),0),0)</f>
        <v>0</v>
      </c>
    </row>
    <row r="327" spans="1:8" ht="12" customHeight="1" x14ac:dyDescent="0.2">
      <c r="A327" s="365" t="s">
        <v>350</v>
      </c>
      <c r="B327" s="365" t="s">
        <v>361</v>
      </c>
      <c r="C327" s="370" t="s">
        <v>988</v>
      </c>
      <c r="D327" s="367" t="s">
        <v>987</v>
      </c>
      <c r="E327" s="368" t="s">
        <v>352</v>
      </c>
      <c r="F327" s="368" t="s">
        <v>359</v>
      </c>
      <c r="G327" s="317">
        <f>IF(F327="I",IFERROR(VLOOKUP(D327,'BG 032023'!A:E,5,),0),0)</f>
        <v>1029076423.8</v>
      </c>
      <c r="H327" s="317">
        <f>IF(F327="I",IFERROR(VLOOKUP(D327,'BG 122022'!A:E,5,FALSE),0),0)</f>
        <v>0</v>
      </c>
    </row>
    <row r="328" spans="1:8" ht="12" customHeight="1" x14ac:dyDescent="0.2">
      <c r="A328" s="365" t="s">
        <v>350</v>
      </c>
      <c r="B328" s="365" t="s">
        <v>361</v>
      </c>
      <c r="C328" s="370" t="s">
        <v>990</v>
      </c>
      <c r="D328" s="367" t="s">
        <v>989</v>
      </c>
      <c r="E328" s="368" t="s">
        <v>352</v>
      </c>
      <c r="F328" s="368" t="s">
        <v>359</v>
      </c>
      <c r="G328" s="317">
        <f>IF(F328="I",IFERROR(VLOOKUP(D328,'BG 032023'!A:E,5,),0),0)</f>
        <v>1029076423.8</v>
      </c>
      <c r="H328" s="317">
        <f>IF(F328="I",IFERROR(VLOOKUP(D328,'BG 122022'!A:E,5,FALSE),0),0)</f>
        <v>0</v>
      </c>
    </row>
    <row r="329" spans="1:8" ht="12" customHeight="1" x14ac:dyDescent="0.2">
      <c r="A329" s="365" t="s">
        <v>350</v>
      </c>
      <c r="B329" s="365" t="s">
        <v>361</v>
      </c>
      <c r="C329" s="370" t="s">
        <v>992</v>
      </c>
      <c r="D329" s="367" t="s">
        <v>991</v>
      </c>
      <c r="E329" s="368" t="s">
        <v>352</v>
      </c>
      <c r="F329" s="368" t="s">
        <v>359</v>
      </c>
      <c r="G329" s="317">
        <f>IF(F329="I",IFERROR(VLOOKUP(D329,'BG 032023'!A:E,5,),0),0)</f>
        <v>1029076423.8</v>
      </c>
      <c r="H329" s="317">
        <f>IF(F329="I",IFERROR(VLOOKUP(D329,'BG 122022'!A:E,5,FALSE),0),0)</f>
        <v>0</v>
      </c>
    </row>
    <row r="330" spans="1:8" ht="12" customHeight="1" x14ac:dyDescent="0.2">
      <c r="A330" s="365" t="s">
        <v>350</v>
      </c>
      <c r="B330" s="365" t="s">
        <v>361</v>
      </c>
      <c r="C330" s="370" t="s">
        <v>994</v>
      </c>
      <c r="D330" s="367" t="s">
        <v>993</v>
      </c>
      <c r="E330" s="368" t="s">
        <v>352</v>
      </c>
      <c r="F330" s="368" t="s">
        <v>359</v>
      </c>
      <c r="G330" s="317">
        <f>IF(F330="I",IFERROR(VLOOKUP(D330,'BG 032023'!A:E,5,),0),0)</f>
        <v>1029076423.8</v>
      </c>
      <c r="H330" s="317">
        <f>IF(F330="I",IFERROR(VLOOKUP(D330,'BG 122022'!A:E,5,FALSE),0),0)</f>
        <v>0</v>
      </c>
    </row>
    <row r="331" spans="1:8" ht="12" customHeight="1" x14ac:dyDescent="0.2">
      <c r="A331" s="365" t="s">
        <v>350</v>
      </c>
      <c r="B331" s="365" t="s">
        <v>361</v>
      </c>
      <c r="C331" s="370" t="s">
        <v>996</v>
      </c>
      <c r="D331" s="367" t="s">
        <v>995</v>
      </c>
      <c r="E331" s="368" t="s">
        <v>352</v>
      </c>
      <c r="F331" s="368" t="s">
        <v>359</v>
      </c>
      <c r="G331" s="317">
        <f>IF(F331="I",IFERROR(VLOOKUP(D331,'BG 032023'!A:E,5,),0),0)</f>
        <v>1029076423.8</v>
      </c>
      <c r="H331" s="317">
        <f>IF(F331="I",IFERROR(VLOOKUP(D331,'BG 122022'!A:E,5,FALSE),0),0)</f>
        <v>0</v>
      </c>
    </row>
    <row r="332" spans="1:8" ht="12" customHeight="1" x14ac:dyDescent="0.2">
      <c r="A332" s="365" t="s">
        <v>350</v>
      </c>
      <c r="B332" s="365" t="s">
        <v>361</v>
      </c>
      <c r="C332" s="370" t="s">
        <v>998</v>
      </c>
      <c r="D332" s="367" t="s">
        <v>997</v>
      </c>
      <c r="E332" s="368" t="s">
        <v>352</v>
      </c>
      <c r="F332" s="368" t="s">
        <v>359</v>
      </c>
      <c r="G332" s="317">
        <f>IF(F332="I",IFERROR(VLOOKUP(D332,'BG 032023'!A:E,5,),0),0)</f>
        <v>509990447.25</v>
      </c>
      <c r="H332" s="317">
        <f>IF(F332="I",IFERROR(VLOOKUP(D332,'BG 122022'!A:E,5,FALSE),0),0)</f>
        <v>0</v>
      </c>
    </row>
    <row r="333" spans="1:8" ht="12" customHeight="1" x14ac:dyDescent="0.2">
      <c r="A333" s="365" t="s">
        <v>350</v>
      </c>
      <c r="B333" s="365" t="s">
        <v>361</v>
      </c>
      <c r="C333" s="370" t="s">
        <v>1000</v>
      </c>
      <c r="D333" s="367" t="s">
        <v>999</v>
      </c>
      <c r="E333" s="368" t="s">
        <v>352</v>
      </c>
      <c r="F333" s="368" t="s">
        <v>359</v>
      </c>
      <c r="G333" s="317">
        <f>IF(F333="I",IFERROR(VLOOKUP(D333,'BG 032023'!A:E,5,),0),0)</f>
        <v>509990447.25</v>
      </c>
      <c r="H333" s="317">
        <f>IF(F333="I",IFERROR(VLOOKUP(D333,'BG 122022'!A:E,5,FALSE),0),0)</f>
        <v>0</v>
      </c>
    </row>
    <row r="334" spans="1:8" ht="12" customHeight="1" x14ac:dyDescent="0.2">
      <c r="A334" s="365" t="s">
        <v>350</v>
      </c>
      <c r="B334" s="365" t="s">
        <v>361</v>
      </c>
      <c r="C334" s="370" t="s">
        <v>1002</v>
      </c>
      <c r="D334" s="367" t="s">
        <v>1001</v>
      </c>
      <c r="E334" s="368" t="s">
        <v>352</v>
      </c>
      <c r="F334" s="368" t="s">
        <v>359</v>
      </c>
      <c r="G334" s="317">
        <f>IF(F334="I",IFERROR(VLOOKUP(D334,'BG 032023'!A:E,5,),0),0)</f>
        <v>509990447.25</v>
      </c>
      <c r="H334" s="317">
        <f>IF(F334="I",IFERROR(VLOOKUP(D334,'BG 122022'!A:E,5,FALSE),0),0)</f>
        <v>0</v>
      </c>
    </row>
    <row r="335" spans="1:8" ht="12" customHeight="1" x14ac:dyDescent="0.2">
      <c r="A335" s="365" t="s">
        <v>350</v>
      </c>
      <c r="B335" s="365" t="s">
        <v>361</v>
      </c>
      <c r="C335" s="370" t="s">
        <v>1004</v>
      </c>
      <c r="D335" s="367" t="s">
        <v>1003</v>
      </c>
      <c r="E335" s="368" t="s">
        <v>352</v>
      </c>
      <c r="F335" s="368" t="s">
        <v>359</v>
      </c>
      <c r="G335" s="317">
        <f>IF(F335="I",IFERROR(VLOOKUP(D335,'BG 032023'!A:E,5,),0),0)</f>
        <v>509990447.25</v>
      </c>
      <c r="H335" s="317">
        <f>IF(F335="I",IFERROR(VLOOKUP(D335,'BG 122022'!A:E,5,FALSE),0),0)</f>
        <v>0</v>
      </c>
    </row>
    <row r="336" spans="1:8" ht="12" customHeight="1" x14ac:dyDescent="0.2">
      <c r="A336" s="365" t="s">
        <v>350</v>
      </c>
      <c r="B336" s="365" t="s">
        <v>361</v>
      </c>
      <c r="C336" s="370" t="s">
        <v>1006</v>
      </c>
      <c r="D336" s="367" t="s">
        <v>1005</v>
      </c>
      <c r="E336" s="368" t="s">
        <v>352</v>
      </c>
      <c r="F336" s="368" t="s">
        <v>359</v>
      </c>
      <c r="G336" s="317">
        <f>IF(F336="I",IFERROR(VLOOKUP(D336,'BG 032023'!A:E,5,),0),0)</f>
        <v>509990447.25</v>
      </c>
      <c r="H336" s="317">
        <f>IF(F336="I",IFERROR(VLOOKUP(D336,'BG 122022'!A:E,5,FALSE),0),0)</f>
        <v>0</v>
      </c>
    </row>
    <row r="337" spans="1:9" ht="12" customHeight="1" x14ac:dyDescent="0.2">
      <c r="A337" s="365" t="s">
        <v>350</v>
      </c>
      <c r="B337" s="365" t="s">
        <v>361</v>
      </c>
      <c r="C337" s="370" t="s">
        <v>1008</v>
      </c>
      <c r="D337" s="367" t="s">
        <v>1007</v>
      </c>
      <c r="E337" s="368" t="s">
        <v>352</v>
      </c>
      <c r="F337" s="368" t="s">
        <v>359</v>
      </c>
      <c r="G337" s="317">
        <f>IF(F337="I",IFERROR(VLOOKUP(D337,'BG 032023'!A:E,5,),0),0)</f>
        <v>509990447.25</v>
      </c>
      <c r="H337" s="317">
        <f>IF(F337="I",IFERROR(VLOOKUP(D337,'BG 122022'!A:E,5,FALSE),0),0)</f>
        <v>0</v>
      </c>
    </row>
    <row r="338" spans="1:9" ht="12" customHeight="1" x14ac:dyDescent="0.2">
      <c r="A338" s="365" t="s">
        <v>350</v>
      </c>
      <c r="B338" s="365" t="s">
        <v>361</v>
      </c>
      <c r="C338" s="370" t="s">
        <v>1010</v>
      </c>
      <c r="D338" s="367" t="s">
        <v>1009</v>
      </c>
      <c r="E338" s="368" t="s">
        <v>352</v>
      </c>
      <c r="F338" s="368" t="s">
        <v>359</v>
      </c>
      <c r="G338" s="317">
        <f>IF(F338="I",IFERROR(VLOOKUP(D338,'BG 032023'!A:E,5,),0),0)</f>
        <v>509990447.25</v>
      </c>
      <c r="H338" s="317">
        <f>IF(F338="I",IFERROR(VLOOKUP(D338,'BG 122022'!A:E,5,FALSE),0),0)</f>
        <v>0</v>
      </c>
    </row>
    <row r="339" spans="1:9" ht="12" customHeight="1" x14ac:dyDescent="0.2">
      <c r="A339" s="365" t="s">
        <v>350</v>
      </c>
      <c r="B339" s="365" t="s">
        <v>361</v>
      </c>
      <c r="C339" s="370">
        <v>1.002001008E+18</v>
      </c>
      <c r="D339" s="367" t="s">
        <v>281</v>
      </c>
      <c r="E339" s="368" t="s">
        <v>352</v>
      </c>
      <c r="F339" s="368" t="s">
        <v>353</v>
      </c>
      <c r="G339" s="317">
        <f>IF(F339="I",IFERROR(VLOOKUP(D339,'BG 032023'!A:E,5,),0),0)</f>
        <v>0</v>
      </c>
      <c r="H339" s="317">
        <f>IF(F339="I",IFERROR(VLOOKUP(D339,'BG 122022'!A:E,5,FALSE),0),0)</f>
        <v>0</v>
      </c>
    </row>
    <row r="340" spans="1:9" ht="12" customHeight="1" x14ac:dyDescent="0.25">
      <c r="A340" s="365" t="s">
        <v>350</v>
      </c>
      <c r="B340" s="365" t="s">
        <v>361</v>
      </c>
      <c r="C340" s="336" t="s">
        <v>635</v>
      </c>
      <c r="D340" s="367" t="s">
        <v>282</v>
      </c>
      <c r="E340" s="368" t="s">
        <v>352</v>
      </c>
      <c r="F340" s="368" t="s">
        <v>359</v>
      </c>
      <c r="G340" s="317">
        <f>IF(F340="I",IFERROR(VLOOKUP(D340,'BG 032023'!A:E,5,),0),0)</f>
        <v>32979540558</v>
      </c>
      <c r="H340" s="317">
        <f>IF(F340="I",IFERROR(VLOOKUP(D340,'BG 122022'!A:E,5,FALSE),0),0)</f>
        <v>10792227123</v>
      </c>
    </row>
    <row r="341" spans="1:9" ht="12" customHeight="1" x14ac:dyDescent="0.2">
      <c r="A341" s="365" t="s">
        <v>350</v>
      </c>
      <c r="B341" s="365" t="s">
        <v>361</v>
      </c>
      <c r="C341" s="370">
        <v>1.003E+18</v>
      </c>
      <c r="D341" s="367" t="s">
        <v>283</v>
      </c>
      <c r="E341" s="368" t="s">
        <v>352</v>
      </c>
      <c r="F341" s="368" t="s">
        <v>353</v>
      </c>
      <c r="G341" s="317">
        <f>IF(F341="I",IFERROR(VLOOKUP(D341,'BG 032023'!A:E,5,),0),0)</f>
        <v>0</v>
      </c>
      <c r="H341" s="317">
        <f>IF(F341="I",IFERROR(VLOOKUP(D341,'BG 122022'!A:E,5,FALSE),0),0)</f>
        <v>0</v>
      </c>
    </row>
    <row r="342" spans="1:9" ht="12" customHeight="1" x14ac:dyDescent="0.2">
      <c r="A342" s="365" t="s">
        <v>350</v>
      </c>
      <c r="B342" s="365" t="s">
        <v>361</v>
      </c>
      <c r="C342" s="370" t="s">
        <v>636</v>
      </c>
      <c r="D342" s="367" t="s">
        <v>284</v>
      </c>
      <c r="E342" s="368" t="s">
        <v>352</v>
      </c>
      <c r="F342" s="368" t="s">
        <v>353</v>
      </c>
      <c r="G342" s="317">
        <f>IF(F342="I",IFERROR(VLOOKUP(D342,'BG 032023'!A:E,5,),0),0)</f>
        <v>0</v>
      </c>
      <c r="H342" s="317">
        <f>IF(F342="I",IFERROR(VLOOKUP(D342,'BG 122022'!A:E,5,FALSE),0),0)</f>
        <v>0</v>
      </c>
    </row>
    <row r="343" spans="1:9" ht="12" customHeight="1" x14ac:dyDescent="0.2">
      <c r="A343" s="365" t="s">
        <v>350</v>
      </c>
      <c r="B343" s="365" t="s">
        <v>637</v>
      </c>
      <c r="C343" s="370" t="s">
        <v>636</v>
      </c>
      <c r="D343" s="367" t="s">
        <v>285</v>
      </c>
      <c r="E343" s="368" t="s">
        <v>352</v>
      </c>
      <c r="F343" s="368" t="s">
        <v>359</v>
      </c>
      <c r="G343" s="317">
        <f>IF(F343="I",IFERROR(VLOOKUP(D343,'BG 032023'!A:E,5,),0),0)</f>
        <v>68715237</v>
      </c>
      <c r="H343" s="317">
        <f>IF(F343="I",IFERROR(VLOOKUP(D343,'BG 122022'!A:E,5,FALSE),0),0)</f>
        <v>23846536</v>
      </c>
      <c r="I343" s="318"/>
    </row>
    <row r="344" spans="1:9" ht="12" customHeight="1" x14ac:dyDescent="0.2">
      <c r="A344" s="365" t="s">
        <v>350</v>
      </c>
      <c r="B344" s="365" t="s">
        <v>637</v>
      </c>
      <c r="C344" s="370" t="s">
        <v>1015</v>
      </c>
      <c r="D344" s="367" t="s">
        <v>1014</v>
      </c>
      <c r="E344" s="368" t="s">
        <v>352</v>
      </c>
      <c r="F344" s="368" t="s">
        <v>359</v>
      </c>
      <c r="G344" s="317">
        <f>IF(F344="I",IFERROR(VLOOKUP(D344,'BG 032023'!A:E,5,),0),0)</f>
        <v>27065753.420000002</v>
      </c>
      <c r="H344" s="317">
        <f>IF(F344="I",IFERROR(VLOOKUP(D344,'BG 122022'!A:E,5,FALSE),0),0)</f>
        <v>0</v>
      </c>
    </row>
    <row r="345" spans="1:9" ht="12" customHeight="1" x14ac:dyDescent="0.2">
      <c r="A345" s="365" t="s">
        <v>350</v>
      </c>
      <c r="B345" s="365"/>
      <c r="C345" s="370">
        <v>1.003001002E+18</v>
      </c>
      <c r="D345" s="367" t="s">
        <v>286</v>
      </c>
      <c r="E345" s="368" t="s">
        <v>352</v>
      </c>
      <c r="F345" s="368" t="s">
        <v>353</v>
      </c>
      <c r="G345" s="317">
        <f>IF(F345="I",IFERROR(VLOOKUP(D345,'BG 032023'!A:E,5,),0),0)</f>
        <v>0</v>
      </c>
      <c r="H345" s="317">
        <f>IF(F345="I",IFERROR(VLOOKUP(D345,'BG 122022'!A:E,5,FALSE),0),0)</f>
        <v>0</v>
      </c>
    </row>
    <row r="346" spans="1:9" ht="12" customHeight="1" x14ac:dyDescent="0.2">
      <c r="A346" s="365" t="s">
        <v>350</v>
      </c>
      <c r="B346" s="365" t="s">
        <v>637</v>
      </c>
      <c r="C346" s="370" t="s">
        <v>638</v>
      </c>
      <c r="D346" s="367" t="s">
        <v>287</v>
      </c>
      <c r="E346" s="368" t="s">
        <v>352</v>
      </c>
      <c r="F346" s="368" t="s">
        <v>359</v>
      </c>
      <c r="G346" s="317">
        <f>IF(F346="I",IFERROR(VLOOKUP(D346,'BG 032023'!A:E,5,),0),0)</f>
        <v>541096</v>
      </c>
      <c r="H346" s="317">
        <f>IF(F346="I",IFERROR(VLOOKUP(D346,'BG 122022'!A:E,5,FALSE),0),0)</f>
        <v>541096</v>
      </c>
    </row>
    <row r="347" spans="1:9" ht="12" customHeight="1" x14ac:dyDescent="0.2">
      <c r="A347" s="365" t="s">
        <v>350</v>
      </c>
      <c r="B347" s="365" t="s">
        <v>637</v>
      </c>
      <c r="C347" s="370">
        <v>1.003001002E+18</v>
      </c>
      <c r="D347" s="367" t="s">
        <v>288</v>
      </c>
      <c r="E347" s="368" t="s">
        <v>352</v>
      </c>
      <c r="F347" s="368" t="s">
        <v>359</v>
      </c>
      <c r="G347" s="317">
        <f>IF(F347="I",IFERROR(VLOOKUP(D347,'BG 032023'!A:E,5,),0),0)</f>
        <v>-1633629.64</v>
      </c>
      <c r="H347" s="317">
        <f>IF(F347="I",IFERROR(VLOOKUP(D347,'BG 122022'!A:E,5,FALSE),0),0)</f>
        <v>-1633629.64</v>
      </c>
    </row>
    <row r="348" spans="1:9" ht="12" customHeight="1" x14ac:dyDescent="0.2">
      <c r="A348" s="365" t="s">
        <v>350</v>
      </c>
      <c r="B348" s="365" t="s">
        <v>637</v>
      </c>
      <c r="C348" s="370" t="s">
        <v>639</v>
      </c>
      <c r="D348" s="367" t="s">
        <v>289</v>
      </c>
      <c r="E348" s="368" t="s">
        <v>352</v>
      </c>
      <c r="F348" s="368" t="s">
        <v>359</v>
      </c>
      <c r="G348" s="317">
        <f>IF(F348="I",IFERROR(VLOOKUP(D348,'BG 032023'!A:E,5,),0),0)</f>
        <v>-1371840.29</v>
      </c>
      <c r="H348" s="317">
        <f>IF(F348="I",IFERROR(VLOOKUP(D348,'BG 122022'!A:E,5,FALSE),0),0)</f>
        <v>-1371840.29</v>
      </c>
      <c r="I348" s="30"/>
    </row>
    <row r="349" spans="1:9" ht="12" customHeight="1" x14ac:dyDescent="0.2">
      <c r="A349" s="365" t="s">
        <v>640</v>
      </c>
      <c r="B349" s="365" t="s">
        <v>637</v>
      </c>
      <c r="C349" s="370">
        <v>2E+18</v>
      </c>
      <c r="D349" s="367" t="s">
        <v>290</v>
      </c>
      <c r="E349" s="368" t="s">
        <v>352</v>
      </c>
      <c r="F349" s="368" t="s">
        <v>353</v>
      </c>
      <c r="G349" s="317">
        <f>IF(F349="I",IFERROR(VLOOKUP(D349,'BG 032023'!A:E,5,),0),0)</f>
        <v>0</v>
      </c>
      <c r="H349" s="317">
        <f>IF(F349="I",IFERROR(VLOOKUP(D349,'BG 122022'!A:E,5,FALSE),0),0)</f>
        <v>0</v>
      </c>
      <c r="I349" s="30"/>
    </row>
    <row r="350" spans="1:9" ht="12" customHeight="1" x14ac:dyDescent="0.2">
      <c r="A350" s="365" t="s">
        <v>640</v>
      </c>
      <c r="B350" s="365"/>
      <c r="C350" s="370">
        <v>2.001E+18</v>
      </c>
      <c r="D350" s="367" t="s">
        <v>291</v>
      </c>
      <c r="E350" s="368" t="s">
        <v>352</v>
      </c>
      <c r="F350" s="368" t="s">
        <v>353</v>
      </c>
      <c r="G350" s="317">
        <f>IF(F350="I",IFERROR(VLOOKUP(D350,'BG 032023'!A:E,5,),0),0)</f>
        <v>0</v>
      </c>
      <c r="H350" s="317">
        <f>IF(F350="I",IFERROR(VLOOKUP(D350,'BG 122022'!A:E,5,FALSE),0),0)</f>
        <v>0</v>
      </c>
    </row>
    <row r="351" spans="1:9" ht="12" customHeight="1" x14ac:dyDescent="0.2">
      <c r="A351" s="365" t="s">
        <v>640</v>
      </c>
      <c r="B351" s="365" t="s">
        <v>641</v>
      </c>
      <c r="C351" s="370" t="s">
        <v>642</v>
      </c>
      <c r="D351" s="367" t="s">
        <v>292</v>
      </c>
      <c r="E351" s="368" t="s">
        <v>352</v>
      </c>
      <c r="F351" s="368" t="s">
        <v>359</v>
      </c>
      <c r="G351" s="317">
        <f>IF(F351="I",IFERROR(VLOOKUP(D351,'BG 032023'!A:E,5,),0),0)</f>
        <v>-4.24</v>
      </c>
      <c r="H351" s="317">
        <f>IF(F351="I",IFERROR(VLOOKUP(D351,'BG 122022'!A:E,5,FALSE),0),0)</f>
        <v>-4.24</v>
      </c>
    </row>
    <row r="352" spans="1:9" ht="12" customHeight="1" x14ac:dyDescent="0.2">
      <c r="A352" s="365" t="s">
        <v>640</v>
      </c>
      <c r="B352" s="365" t="s">
        <v>641</v>
      </c>
      <c r="C352" s="370" t="s">
        <v>643</v>
      </c>
      <c r="D352" s="367" t="s">
        <v>293</v>
      </c>
      <c r="E352" s="368" t="s">
        <v>352</v>
      </c>
      <c r="F352" s="368" t="s">
        <v>359</v>
      </c>
      <c r="G352" s="317">
        <f>IF(F352="I",IFERROR(VLOOKUP(D352,'BG 032023'!A:E,5,),0),0)</f>
        <v>-0.6</v>
      </c>
      <c r="H352" s="317">
        <f>IF(F352="I",IFERROR(VLOOKUP(D352,'BG 122022'!A:E,5,FALSE),0),0)</f>
        <v>-0.33</v>
      </c>
    </row>
    <row r="353" spans="1:9" ht="12" customHeight="1" x14ac:dyDescent="0.2">
      <c r="A353" s="365" t="s">
        <v>640</v>
      </c>
      <c r="B353" s="365"/>
      <c r="C353" s="370">
        <v>2.001001003E+18</v>
      </c>
      <c r="D353" s="367" t="s">
        <v>294</v>
      </c>
      <c r="E353" s="368" t="s">
        <v>352</v>
      </c>
      <c r="F353" s="368" t="s">
        <v>353</v>
      </c>
      <c r="G353" s="317">
        <f>IF(F353="I",IFERROR(VLOOKUP(D353,'BG 032023'!A:E,5,),0),0)</f>
        <v>0</v>
      </c>
      <c r="H353" s="317">
        <f>IF(F353="I",IFERROR(VLOOKUP(D353,'BG 122022'!A:E,5,FALSE),0),0)</f>
        <v>0</v>
      </c>
    </row>
    <row r="354" spans="1:9" ht="12" customHeight="1" x14ac:dyDescent="0.2">
      <c r="A354" s="365" t="s">
        <v>640</v>
      </c>
      <c r="B354" s="365"/>
      <c r="C354" s="370" t="s">
        <v>645</v>
      </c>
      <c r="D354" s="367" t="s">
        <v>295</v>
      </c>
      <c r="E354" s="368" t="s">
        <v>352</v>
      </c>
      <c r="F354" s="368" t="s">
        <v>359</v>
      </c>
      <c r="G354" s="317">
        <f>IF(F354="I",IFERROR(VLOOKUP(D354,'BG 032023'!A:E,5,),0),0)</f>
        <v>33836255.479999997</v>
      </c>
      <c r="H354" s="317">
        <f>IF(F354="I",IFERROR(VLOOKUP(D354,'BG 122022'!A:E,5,FALSE),0),0)</f>
        <v>9939216.9700000007</v>
      </c>
    </row>
    <row r="355" spans="1:9" ht="12" customHeight="1" x14ac:dyDescent="0.2">
      <c r="A355" s="365" t="s">
        <v>640</v>
      </c>
      <c r="B355" s="365"/>
      <c r="C355" s="370">
        <v>2.001002E+18</v>
      </c>
      <c r="D355" s="367" t="s">
        <v>296</v>
      </c>
      <c r="E355" s="368" t="s">
        <v>352</v>
      </c>
      <c r="F355" s="368" t="s">
        <v>353</v>
      </c>
      <c r="G355" s="317">
        <f>IF(F355="I",IFERROR(VLOOKUP(D355,'BG 032023'!A:E,5,),0),0)</f>
        <v>0</v>
      </c>
      <c r="H355" s="317">
        <f>IF(F355="I",IFERROR(VLOOKUP(D355,'BG 122022'!A:E,5,FALSE),0),0)</f>
        <v>0</v>
      </c>
    </row>
    <row r="356" spans="1:9" ht="12" customHeight="1" x14ac:dyDescent="0.2">
      <c r="A356" s="365" t="s">
        <v>640</v>
      </c>
      <c r="B356" s="365" t="s">
        <v>646</v>
      </c>
      <c r="C356" s="370" t="s">
        <v>647</v>
      </c>
      <c r="D356" s="367" t="s">
        <v>297</v>
      </c>
      <c r="E356" s="368" t="s">
        <v>352</v>
      </c>
      <c r="F356" s="368" t="s">
        <v>359</v>
      </c>
      <c r="G356" s="317">
        <f>IF(F356="I",IFERROR(VLOOKUP(D356,'BG 032023'!A:E,5,),0),0)</f>
        <v>1266234333</v>
      </c>
      <c r="H356" s="317">
        <f>IF(F356="I",IFERROR(VLOOKUP(D356,'BG 122022'!A:E,5,FALSE),0),0)</f>
        <v>15000000</v>
      </c>
    </row>
    <row r="357" spans="1:9" ht="12" customHeight="1" x14ac:dyDescent="0.2">
      <c r="A357" s="365" t="s">
        <v>640</v>
      </c>
      <c r="B357" s="365" t="s">
        <v>641</v>
      </c>
      <c r="C357" s="370" t="s">
        <v>648</v>
      </c>
      <c r="D357" s="367" t="s">
        <v>298</v>
      </c>
      <c r="E357" s="368" t="s">
        <v>352</v>
      </c>
      <c r="F357" s="368" t="s">
        <v>359</v>
      </c>
      <c r="G357" s="317">
        <f>IF(F357="I",IFERROR(VLOOKUP(D357,'BG 032023'!A:E,5,),0),0)</f>
        <v>262.45999999999998</v>
      </c>
      <c r="H357" s="317">
        <f>IF(F357="I",IFERROR(VLOOKUP(D357,'BG 122022'!A:E,5,FALSE),0),0)</f>
        <v>262.19</v>
      </c>
    </row>
    <row r="358" spans="1:9" ht="12" customHeight="1" x14ac:dyDescent="0.2">
      <c r="A358" s="365" t="s">
        <v>640</v>
      </c>
      <c r="B358" s="365" t="s">
        <v>644</v>
      </c>
      <c r="C358" s="370">
        <v>2.001005E+18</v>
      </c>
      <c r="D358" s="367" t="s">
        <v>299</v>
      </c>
      <c r="E358" s="368" t="s">
        <v>352</v>
      </c>
      <c r="F358" s="368" t="s">
        <v>353</v>
      </c>
      <c r="G358" s="317">
        <f>IF(F358="I",IFERROR(VLOOKUP(D358,'BG 032023'!A:E,5,),0),0)</f>
        <v>0</v>
      </c>
      <c r="H358" s="317">
        <f>IF(F358="I",IFERROR(VLOOKUP(D358,'BG 122022'!A:E,5,FALSE),0),0)</f>
        <v>0</v>
      </c>
    </row>
    <row r="359" spans="1:9" ht="12" customHeight="1" x14ac:dyDescent="0.2">
      <c r="A359" s="365" t="s">
        <v>640</v>
      </c>
      <c r="B359" s="365" t="s">
        <v>649</v>
      </c>
      <c r="C359" s="370" t="s">
        <v>650</v>
      </c>
      <c r="D359" s="367" t="s">
        <v>300</v>
      </c>
      <c r="E359" s="368" t="s">
        <v>352</v>
      </c>
      <c r="F359" s="368" t="s">
        <v>359</v>
      </c>
      <c r="G359" s="317">
        <f>IF(F359="I",IFERROR(VLOOKUP(D359,'BG 032023'!A:E,5,),0),0)</f>
        <v>199207061.61000001</v>
      </c>
      <c r="H359" s="317">
        <f>IF(F359="I",IFERROR(VLOOKUP(D359,'BG 122022'!A:E,5,FALSE),0),0)</f>
        <v>133249551.85999998</v>
      </c>
    </row>
    <row r="360" spans="1:9" ht="12" customHeight="1" x14ac:dyDescent="0.2">
      <c r="A360" s="365" t="s">
        <v>640</v>
      </c>
      <c r="B360" s="365" t="s">
        <v>649</v>
      </c>
      <c r="C360" s="370" t="s">
        <v>651</v>
      </c>
      <c r="D360" s="367" t="s">
        <v>301</v>
      </c>
      <c r="E360" s="368" t="s">
        <v>352</v>
      </c>
      <c r="F360" s="368" t="s">
        <v>359</v>
      </c>
      <c r="G360" s="317">
        <f>IF(F360="I",IFERROR(VLOOKUP(D360,'BG 032023'!A:E,5,),0),0)</f>
        <v>19920706.149999999</v>
      </c>
      <c r="H360" s="317">
        <f>IF(F360="I",IFERROR(VLOOKUP(D360,'BG 122022'!A:E,5,FALSE),0),0)</f>
        <v>13324955.18</v>
      </c>
    </row>
    <row r="361" spans="1:9" ht="12" customHeight="1" x14ac:dyDescent="0.2">
      <c r="A361" s="365" t="s">
        <v>652</v>
      </c>
      <c r="B361" s="365"/>
      <c r="C361" s="370">
        <v>3E+18</v>
      </c>
      <c r="D361" s="367" t="s">
        <v>303</v>
      </c>
      <c r="E361" s="368" t="s">
        <v>352</v>
      </c>
      <c r="F361" s="368" t="s">
        <v>353</v>
      </c>
      <c r="G361" s="317">
        <f>IF(F361="I",IFERROR(VLOOKUP(D361,'BG 032023'!A:E,5,),0),0)</f>
        <v>0</v>
      </c>
      <c r="H361" s="369">
        <f>IF(F361="I",IFERROR(VLOOKUP(D361,'BG 122022'!A:E,5,FALSE),0),0)</f>
        <v>0</v>
      </c>
    </row>
    <row r="362" spans="1:9" ht="12" customHeight="1" x14ac:dyDescent="0.2">
      <c r="A362" s="365" t="s">
        <v>652</v>
      </c>
      <c r="B362" s="365" t="s">
        <v>649</v>
      </c>
      <c r="C362" s="370">
        <v>3.001E+18</v>
      </c>
      <c r="D362" s="367" t="s">
        <v>304</v>
      </c>
      <c r="E362" s="368" t="s">
        <v>352</v>
      </c>
      <c r="F362" s="368" t="s">
        <v>353</v>
      </c>
      <c r="G362" s="317">
        <f>IF(F362="I",IFERROR(VLOOKUP(D362,'BG 032023'!A:E,5,),0),0)</f>
        <v>0</v>
      </c>
      <c r="H362" s="369">
        <f>IF(F362="I",IFERROR(VLOOKUP(D362,'BG 122022'!A:E,5,FALSE),0),0)</f>
        <v>0</v>
      </c>
    </row>
    <row r="363" spans="1:9" ht="12" customHeight="1" x14ac:dyDescent="0.2">
      <c r="A363" s="365" t="s">
        <v>652</v>
      </c>
      <c r="B363" s="365"/>
      <c r="C363" s="370" t="s">
        <v>653</v>
      </c>
      <c r="D363" s="367" t="s">
        <v>305</v>
      </c>
      <c r="E363" s="368" t="s">
        <v>352</v>
      </c>
      <c r="F363" s="368" t="s">
        <v>359</v>
      </c>
      <c r="G363" s="317">
        <f>IF(F363="I",IFERROR(VLOOKUP(D363,'BG 032023'!A:E,5,),0),0)</f>
        <v>731413092991.41003</v>
      </c>
      <c r="H363" s="369">
        <f>IF(F363="I",IFERROR(VLOOKUP(D363,'BG 122022'!A:E,5,FALSE),0),0)</f>
        <v>656920564386.40002</v>
      </c>
      <c r="I363" s="318">
        <f>+G363-H363</f>
        <v>74492528605.01001</v>
      </c>
    </row>
    <row r="364" spans="1:9" ht="12" customHeight="1" x14ac:dyDescent="0.2">
      <c r="A364" s="365" t="s">
        <v>652</v>
      </c>
      <c r="B364" s="365"/>
      <c r="C364" s="370" t="s">
        <v>654</v>
      </c>
      <c r="D364" s="367" t="s">
        <v>306</v>
      </c>
      <c r="E364" s="368" t="s">
        <v>352</v>
      </c>
      <c r="F364" s="368" t="s">
        <v>359</v>
      </c>
      <c r="G364" s="317">
        <f>IF(F364="I",IFERROR(VLOOKUP(D364,'BG 032023'!A:E,5,),0),0)</f>
        <v>-588851100531.75</v>
      </c>
      <c r="H364" s="369">
        <f>IF(F364="I",IFERROR(VLOOKUP(D364,'BG 122022'!A:E,5,FALSE),0),0)</f>
        <v>-552662278064.70996</v>
      </c>
      <c r="I364" s="318">
        <f>+G364-H364</f>
        <v>-36188822467.040039</v>
      </c>
    </row>
    <row r="365" spans="1:9" ht="12" customHeight="1" x14ac:dyDescent="0.2">
      <c r="A365" s="365" t="s">
        <v>652</v>
      </c>
      <c r="B365" s="365"/>
      <c r="C365" s="370">
        <v>4E+18</v>
      </c>
      <c r="D365" s="367" t="s">
        <v>307</v>
      </c>
      <c r="E365" s="368" t="s">
        <v>352</v>
      </c>
      <c r="F365" s="368" t="s">
        <v>353</v>
      </c>
      <c r="G365" s="317">
        <f>IF(F365="I",IFERROR(VLOOKUP(D365,'BG 032023'!A:E,5,),0),0)</f>
        <v>0</v>
      </c>
      <c r="H365" s="369">
        <f>IF(F365="I",IFERROR(VLOOKUP(D365,'BG 122022'!A:E,5,FALSE),0),0)</f>
        <v>0</v>
      </c>
    </row>
    <row r="366" spans="1:9" ht="12" customHeight="1" x14ac:dyDescent="0.2">
      <c r="A366" s="365" t="s">
        <v>652</v>
      </c>
      <c r="B366" s="365"/>
      <c r="C366" s="370">
        <v>4E+18</v>
      </c>
      <c r="D366" s="367" t="s">
        <v>308</v>
      </c>
      <c r="E366" s="368" t="s">
        <v>352</v>
      </c>
      <c r="F366" s="368" t="s">
        <v>359</v>
      </c>
      <c r="G366" s="317">
        <f>IF(F366="I",IFERROR(VLOOKUP(D366,'BG 032023'!A:E,5,),0),0)</f>
        <v>9768896645</v>
      </c>
      <c r="H366" s="369">
        <f>IF(F366="I",IFERROR(VLOOKUP(D366,'BG 122022'!A:E,5,FALSE),0),0)</f>
        <v>4382864904.5</v>
      </c>
    </row>
    <row r="367" spans="1:9" ht="12" customHeight="1" x14ac:dyDescent="0.2">
      <c r="A367" s="365" t="s">
        <v>652</v>
      </c>
      <c r="B367" s="365"/>
      <c r="C367" s="370">
        <v>4E+18</v>
      </c>
      <c r="D367" s="367" t="s">
        <v>309</v>
      </c>
      <c r="E367" s="368" t="s">
        <v>352</v>
      </c>
      <c r="F367" s="368" t="s">
        <v>359</v>
      </c>
      <c r="G367" s="317">
        <f>IF(F367="I",IFERROR(VLOOKUP(D367,'BG 032023'!A:E,5,),0),0)</f>
        <v>1885567796.7299719</v>
      </c>
      <c r="H367" s="369">
        <f>IF(F367="I",IFERROR(VLOOKUP(D367,'BG 122022'!A:E,5,FALSE),0),0)</f>
        <v>5386031740.5</v>
      </c>
    </row>
    <row r="368" spans="1:9" ht="12" customHeight="1" x14ac:dyDescent="0.2">
      <c r="A368" s="365" t="s">
        <v>655</v>
      </c>
      <c r="B368" s="365"/>
      <c r="C368" s="370" t="s">
        <v>656</v>
      </c>
      <c r="D368" s="367" t="s">
        <v>310</v>
      </c>
      <c r="E368" s="368" t="s">
        <v>352</v>
      </c>
      <c r="F368" s="368" t="s">
        <v>353</v>
      </c>
      <c r="G368" s="317">
        <f>IF(F368="I",IFERROR(VLOOKUP(D368,'BG 032023'!A:E,5,),0),0)</f>
        <v>0</v>
      </c>
      <c r="H368" s="369">
        <f>IF(F368="I",IFERROR(VLOOKUP(D368,'BG 122022'!A:E,5,FALSE),0),0)</f>
        <v>0</v>
      </c>
    </row>
    <row r="369" spans="1:11" ht="12" customHeight="1" x14ac:dyDescent="0.2">
      <c r="A369" s="365" t="s">
        <v>655</v>
      </c>
      <c r="B369" s="365"/>
      <c r="C369" s="370" t="s">
        <v>657</v>
      </c>
      <c r="D369" s="367" t="s">
        <v>311</v>
      </c>
      <c r="E369" s="368" t="s">
        <v>352</v>
      </c>
      <c r="F369" s="368" t="s">
        <v>353</v>
      </c>
      <c r="G369" s="317">
        <f>IF(F369="I",IFERROR(VLOOKUP(D369,'BG 032023'!A:E,5,),0),0)</f>
        <v>0</v>
      </c>
      <c r="H369" s="369">
        <f>IF(F369="I",IFERROR(VLOOKUP(D369,'BG 122022'!A:E,5,FALSE),0),0)</f>
        <v>0</v>
      </c>
    </row>
    <row r="370" spans="1:11" s="427" customFormat="1" ht="12" customHeight="1" x14ac:dyDescent="0.2">
      <c r="A370" s="417" t="s">
        <v>655</v>
      </c>
      <c r="B370" s="417" t="s">
        <v>658</v>
      </c>
      <c r="C370" s="425" t="s">
        <v>659</v>
      </c>
      <c r="D370" s="426" t="s">
        <v>312</v>
      </c>
      <c r="E370" s="421" t="s">
        <v>352</v>
      </c>
      <c r="F370" s="421" t="s">
        <v>359</v>
      </c>
      <c r="G370" s="422">
        <f>IF(F370="I",IFERROR(VLOOKUP(D370,'BG 032023'!A:E,5,),0),0)</f>
        <v>0</v>
      </c>
      <c r="H370" s="423">
        <f>IF(F370="I",IFERROR(VLOOKUP(D370,'BG 122022'!A:E,5,FALSE),0),0)</f>
        <v>30476370820.869999</v>
      </c>
    </row>
    <row r="371" spans="1:11" s="427" customFormat="1" ht="12" customHeight="1" x14ac:dyDescent="0.2">
      <c r="A371" s="417" t="s">
        <v>655</v>
      </c>
      <c r="B371" s="417" t="s">
        <v>658</v>
      </c>
      <c r="C371" s="425" t="s">
        <v>660</v>
      </c>
      <c r="D371" s="426" t="s">
        <v>313</v>
      </c>
      <c r="E371" s="421" t="s">
        <v>352</v>
      </c>
      <c r="F371" s="421" t="s">
        <v>359</v>
      </c>
      <c r="G371" s="422">
        <f>IF(F371="I",IFERROR(VLOOKUP(D371,'BG 032023'!A:E,5,),0),0)</f>
        <v>433748340.18999958</v>
      </c>
      <c r="H371" s="423">
        <f>IF(F371="I",IFERROR(VLOOKUP(D371,'BG 122022'!A:E,5,FALSE),0),0)</f>
        <v>5897756666.1199999</v>
      </c>
    </row>
    <row r="372" spans="1:11" s="427" customFormat="1" ht="12" customHeight="1" x14ac:dyDescent="0.2">
      <c r="A372" s="417" t="s">
        <v>655</v>
      </c>
      <c r="B372" s="417" t="s">
        <v>658</v>
      </c>
      <c r="C372" s="425" t="s">
        <v>661</v>
      </c>
      <c r="D372" s="426" t="s">
        <v>314</v>
      </c>
      <c r="E372" s="421" t="s">
        <v>352</v>
      </c>
      <c r="F372" s="421" t="s">
        <v>359</v>
      </c>
      <c r="G372" s="422">
        <f>IF(F372="I",IFERROR(VLOOKUP(D372,'BG 032023'!A:E,5,),0),0)</f>
        <v>0</v>
      </c>
      <c r="H372" s="423">
        <f>IF(F372="I",IFERROR(VLOOKUP(D372,'BG 122022'!A:E,5,FALSE),0),0)</f>
        <v>1014986277.38</v>
      </c>
    </row>
    <row r="373" spans="1:11" s="427" customFormat="1" ht="12" customHeight="1" x14ac:dyDescent="0.2">
      <c r="A373" s="417" t="s">
        <v>655</v>
      </c>
      <c r="B373" s="417" t="s">
        <v>658</v>
      </c>
      <c r="C373" s="425" t="s">
        <v>662</v>
      </c>
      <c r="D373" s="426" t="s">
        <v>315</v>
      </c>
      <c r="E373" s="421" t="s">
        <v>352</v>
      </c>
      <c r="F373" s="421" t="s">
        <v>359</v>
      </c>
      <c r="G373" s="422">
        <f>IF(F373="I",IFERROR(VLOOKUP(D373,'BG 032023'!A:E,5,),0),0)</f>
        <v>1242125071.3800049</v>
      </c>
      <c r="H373" s="423">
        <f>IF(F373="I",IFERROR(VLOOKUP(D373,'BG 122022'!A:E,5,FALSE),0),0)</f>
        <v>49117480730.389999</v>
      </c>
    </row>
    <row r="374" spans="1:11" ht="12" customHeight="1" x14ac:dyDescent="0.2">
      <c r="A374" s="365" t="s">
        <v>655</v>
      </c>
      <c r="B374" s="365"/>
      <c r="C374" s="370" t="s">
        <v>663</v>
      </c>
      <c r="D374" s="367" t="s">
        <v>316</v>
      </c>
      <c r="E374" s="368" t="s">
        <v>352</v>
      </c>
      <c r="F374" s="368" t="s">
        <v>353</v>
      </c>
      <c r="G374" s="317">
        <f>IF(F374="I",IFERROR(VLOOKUP(D374,'BG 032023'!A:E,5,),0),0)</f>
        <v>0</v>
      </c>
      <c r="H374" s="369">
        <f>IF(F374="I",IFERROR(VLOOKUP(D374,'BG 122022'!A:E,5,FALSE),0),0)</f>
        <v>0</v>
      </c>
    </row>
    <row r="375" spans="1:11" ht="12" customHeight="1" x14ac:dyDescent="0.2">
      <c r="A375" s="365" t="s">
        <v>655</v>
      </c>
      <c r="B375" s="365" t="s">
        <v>665</v>
      </c>
      <c r="C375" s="370" t="s">
        <v>664</v>
      </c>
      <c r="D375" s="367" t="s">
        <v>317</v>
      </c>
      <c r="E375" s="368" t="s">
        <v>352</v>
      </c>
      <c r="F375" s="368" t="s">
        <v>353</v>
      </c>
      <c r="G375" s="317">
        <f>IF(F375="I",IFERROR(VLOOKUP(D375,'BG 032023'!A:E,5,),0),0)</f>
        <v>0</v>
      </c>
      <c r="H375" s="369">
        <f>IF(F375="I",IFERROR(VLOOKUP(D375,'BG 122022'!A:E,5,FALSE),0),0)</f>
        <v>0</v>
      </c>
    </row>
    <row r="376" spans="1:11" ht="12" customHeight="1" x14ac:dyDescent="0.2">
      <c r="A376" s="365" t="s">
        <v>655</v>
      </c>
      <c r="B376" s="365" t="s">
        <v>665</v>
      </c>
      <c r="C376" s="370" t="s">
        <v>666</v>
      </c>
      <c r="D376" s="367" t="s">
        <v>317</v>
      </c>
      <c r="E376" s="368" t="s">
        <v>352</v>
      </c>
      <c r="F376" s="368" t="s">
        <v>359</v>
      </c>
      <c r="G376" s="317">
        <f>IF(F376="I",IFERROR(VLOOKUP(D376,'BG 032023'!A:E,5,),0),0)</f>
        <v>6721613</v>
      </c>
      <c r="H376" s="369">
        <f>IF(F376="I",IFERROR(VLOOKUP(D376,'BG 122022'!A:E,5,FALSE),0),0)</f>
        <v>23296030</v>
      </c>
    </row>
    <row r="377" spans="1:11" s="427" customFormat="1" ht="12" customHeight="1" x14ac:dyDescent="0.2">
      <c r="A377" s="417" t="s">
        <v>655</v>
      </c>
      <c r="B377" s="417" t="s">
        <v>658</v>
      </c>
      <c r="C377" s="425" t="s">
        <v>667</v>
      </c>
      <c r="D377" s="426" t="s">
        <v>318</v>
      </c>
      <c r="E377" s="421" t="s">
        <v>352</v>
      </c>
      <c r="F377" s="421" t="s">
        <v>359</v>
      </c>
      <c r="G377" s="422">
        <f>IF(F377="I",IFERROR(VLOOKUP(D377,'BG 032023'!A:E,5,),0),0)</f>
        <v>0</v>
      </c>
      <c r="H377" s="423">
        <f>IF(F377="I",IFERROR(VLOOKUP(D377,'BG 122022'!A:E,5,FALSE),0),0)</f>
        <v>120711</v>
      </c>
    </row>
    <row r="378" spans="1:11" ht="12" customHeight="1" x14ac:dyDescent="0.2">
      <c r="A378" s="365" t="s">
        <v>655</v>
      </c>
      <c r="B378" s="365"/>
      <c r="C378" s="370">
        <v>4.001002001E+18</v>
      </c>
      <c r="D378" s="367" t="s">
        <v>319</v>
      </c>
      <c r="E378" s="368" t="s">
        <v>352</v>
      </c>
      <c r="F378" s="368" t="s">
        <v>353</v>
      </c>
      <c r="G378" s="317">
        <f>IF(F378="I",IFERROR(VLOOKUP(D378,'BG 032023'!A:E,5,),0),0)</f>
        <v>0</v>
      </c>
      <c r="H378" s="369">
        <f>IF(F378="I",IFERROR(VLOOKUP(D378,'BG 122022'!A:E,5,FALSE),0),0)</f>
        <v>0</v>
      </c>
    </row>
    <row r="379" spans="1:11" ht="12" customHeight="1" x14ac:dyDescent="0.2">
      <c r="A379" s="365" t="s">
        <v>655</v>
      </c>
      <c r="B379" s="365"/>
      <c r="C379" s="370">
        <v>4.001002001E+18</v>
      </c>
      <c r="D379" s="367" t="s">
        <v>320</v>
      </c>
      <c r="E379" s="368" t="s">
        <v>352</v>
      </c>
      <c r="F379" s="368" t="s">
        <v>353</v>
      </c>
      <c r="G379" s="317">
        <f>IF(F379="I",IFERROR(VLOOKUP(D379,'BG 032023'!A:E,5,),0),0)</f>
        <v>0</v>
      </c>
      <c r="H379" s="369">
        <f>IF(F379="I",IFERROR(VLOOKUP(D379,'BG 122022'!A:E,5,FALSE),0),0)</f>
        <v>0</v>
      </c>
    </row>
    <row r="380" spans="1:11" ht="12" customHeight="1" x14ac:dyDescent="0.2">
      <c r="A380" s="365" t="s">
        <v>655</v>
      </c>
      <c r="B380" s="372" t="s">
        <v>668</v>
      </c>
      <c r="C380" s="370" t="s">
        <v>669</v>
      </c>
      <c r="D380" s="367" t="s">
        <v>320</v>
      </c>
      <c r="E380" s="368" t="s">
        <v>352</v>
      </c>
      <c r="F380" s="368" t="s">
        <v>359</v>
      </c>
      <c r="G380" s="317">
        <f>IF(F380="I",IFERROR(VLOOKUP(D380,'BG 032023'!A:E,5,),0),0)</f>
        <v>523376325.99000001</v>
      </c>
      <c r="H380" s="369">
        <f>IF(F380="I",IFERROR(VLOOKUP(D380,'BG 122022'!A:E,5,FALSE),0),0)</f>
        <v>1933069590.26</v>
      </c>
      <c r="J380" s="318">
        <f>+G380-I380</f>
        <v>523376325.99000001</v>
      </c>
      <c r="K380" s="22" t="s">
        <v>1049</v>
      </c>
    </row>
    <row r="381" spans="1:11" s="376" customFormat="1" ht="12" customHeight="1" x14ac:dyDescent="0.2">
      <c r="A381" s="365" t="s">
        <v>655</v>
      </c>
      <c r="B381" s="372"/>
      <c r="C381" s="373">
        <v>4.001002001E+18</v>
      </c>
      <c r="D381" s="374" t="s">
        <v>321</v>
      </c>
      <c r="E381" s="375" t="s">
        <v>352</v>
      </c>
      <c r="F381" s="368" t="s">
        <v>353</v>
      </c>
      <c r="G381" s="317">
        <f>IF(F381="I",IFERROR(VLOOKUP(D381,'BG 032023'!A:E,5,),0),0)</f>
        <v>0</v>
      </c>
      <c r="H381" s="369">
        <f>IF(F381="I",IFERROR(VLOOKUP(D381,'BG 122022'!A:E,5,FALSE),0),0)</f>
        <v>0</v>
      </c>
    </row>
    <row r="382" spans="1:11" s="376" customFormat="1" ht="12" customHeight="1" x14ac:dyDescent="0.2">
      <c r="A382" s="365" t="s">
        <v>655</v>
      </c>
      <c r="B382" s="372" t="s">
        <v>668</v>
      </c>
      <c r="C382" s="373" t="s">
        <v>670</v>
      </c>
      <c r="D382" s="374" t="s">
        <v>321</v>
      </c>
      <c r="E382" s="375" t="s">
        <v>352</v>
      </c>
      <c r="F382" s="368" t="s">
        <v>359</v>
      </c>
      <c r="G382" s="317">
        <f>IF(F382="I",IFERROR(VLOOKUP(D382,'BG 032023'!A:E,5,),0),0)</f>
        <v>52337632.600000098</v>
      </c>
      <c r="H382" s="369">
        <f>IF(F382="I",IFERROR(VLOOKUP(D382,'BG 122022'!A:E,5,FALSE),0),0)</f>
        <v>193306959.12</v>
      </c>
    </row>
    <row r="383" spans="1:11" s="376" customFormat="1" ht="12" customHeight="1" x14ac:dyDescent="0.2">
      <c r="A383" s="365" t="s">
        <v>671</v>
      </c>
      <c r="B383" s="372"/>
      <c r="C383" s="373">
        <v>4.002E+18</v>
      </c>
      <c r="D383" s="374" t="s">
        <v>322</v>
      </c>
      <c r="E383" s="375" t="s">
        <v>352</v>
      </c>
      <c r="F383" s="368" t="s">
        <v>353</v>
      </c>
      <c r="G383" s="317">
        <f>IF(F383="I",IFERROR(VLOOKUP(D383,'BG 032023'!A:E,5,),0),0)</f>
        <v>0</v>
      </c>
      <c r="H383" s="369">
        <f>IF(F383="I",IFERROR(VLOOKUP(D383,'BG 122022'!A:E,5,FALSE),0),0)</f>
        <v>0</v>
      </c>
    </row>
    <row r="384" spans="1:11" s="424" customFormat="1" ht="12" customHeight="1" x14ac:dyDescent="0.2">
      <c r="A384" s="417" t="s">
        <v>671</v>
      </c>
      <c r="B384" s="417" t="s">
        <v>672</v>
      </c>
      <c r="C384" s="418">
        <v>4.002001E+18</v>
      </c>
      <c r="D384" s="419" t="s">
        <v>323</v>
      </c>
      <c r="E384" s="420" t="s">
        <v>352</v>
      </c>
      <c r="F384" s="421" t="s">
        <v>353</v>
      </c>
      <c r="G384" s="422">
        <f>IF(F384="I",IFERROR(VLOOKUP(D384,'BG 032023'!A:E,5,),0),0)</f>
        <v>0</v>
      </c>
      <c r="H384" s="423">
        <f>IF(F384="I",IFERROR(VLOOKUP(D384,'BG 122022'!A:E,5,FALSE),0),0)</f>
        <v>0</v>
      </c>
    </row>
    <row r="385" spans="1:8" s="424" customFormat="1" ht="12" customHeight="1" x14ac:dyDescent="0.2">
      <c r="A385" s="417" t="s">
        <v>671</v>
      </c>
      <c r="B385" s="417" t="s">
        <v>672</v>
      </c>
      <c r="C385" s="418">
        <v>4.002001E+18</v>
      </c>
      <c r="D385" s="419" t="s">
        <v>327</v>
      </c>
      <c r="E385" s="420" t="s">
        <v>352</v>
      </c>
      <c r="F385" s="421" t="s">
        <v>353</v>
      </c>
      <c r="G385" s="422">
        <f>IF(F385="I",IFERROR(VLOOKUP(D385,'BG 032023'!A:E,5,),0),0)</f>
        <v>0</v>
      </c>
      <c r="H385" s="423">
        <f>IF(F385="I",IFERROR(VLOOKUP(D385,'BG 122022'!A:E,5,FALSE),0),0)</f>
        <v>0</v>
      </c>
    </row>
    <row r="386" spans="1:8" s="427" customFormat="1" ht="12" customHeight="1" x14ac:dyDescent="0.2">
      <c r="A386" s="417" t="s">
        <v>671</v>
      </c>
      <c r="B386" s="417" t="s">
        <v>672</v>
      </c>
      <c r="C386" s="425" t="s">
        <v>673</v>
      </c>
      <c r="D386" s="426" t="s">
        <v>324</v>
      </c>
      <c r="E386" s="421" t="s">
        <v>352</v>
      </c>
      <c r="F386" s="421" t="s">
        <v>359</v>
      </c>
      <c r="G386" s="422">
        <f>IF(F386="I",IFERROR(VLOOKUP(D386,'BG 032023'!A:E,5,),0),0)</f>
        <v>0</v>
      </c>
      <c r="H386" s="423">
        <f>IF(F386="I",IFERROR(VLOOKUP(D386,'BG 122022'!A:E,5,FALSE),0),0)</f>
        <v>30483056597.080002</v>
      </c>
    </row>
    <row r="387" spans="1:8" s="427" customFormat="1" ht="12" customHeight="1" x14ac:dyDescent="0.2">
      <c r="A387" s="417" t="s">
        <v>671</v>
      </c>
      <c r="B387" s="417" t="s">
        <v>672</v>
      </c>
      <c r="C387" s="425" t="s">
        <v>674</v>
      </c>
      <c r="D387" s="426" t="s">
        <v>325</v>
      </c>
      <c r="E387" s="421" t="s">
        <v>352</v>
      </c>
      <c r="F387" s="421" t="s">
        <v>359</v>
      </c>
      <c r="G387" s="422">
        <f>IF(F387="I",IFERROR(VLOOKUP(D387,'BG 032023'!A:E,5,),0),0)</f>
        <v>434045879.99999905</v>
      </c>
      <c r="H387" s="423">
        <f>IF(F387="I",IFERROR(VLOOKUP(D387,'BG 122022'!A:E,5,FALSE),0),0)</f>
        <v>5898839816.6300001</v>
      </c>
    </row>
    <row r="388" spans="1:8" s="427" customFormat="1" ht="12" customHeight="1" x14ac:dyDescent="0.2">
      <c r="A388" s="417" t="s">
        <v>671</v>
      </c>
      <c r="B388" s="417" t="s">
        <v>672</v>
      </c>
      <c r="C388" s="425" t="s">
        <v>675</v>
      </c>
      <c r="D388" s="426" t="s">
        <v>326</v>
      </c>
      <c r="E388" s="421" t="s">
        <v>352</v>
      </c>
      <c r="F388" s="421" t="s">
        <v>359</v>
      </c>
      <c r="G388" s="422">
        <f>IF(F388="I",IFERROR(VLOOKUP(D388,'BG 032023'!A:E,5,),0),0)</f>
        <v>0</v>
      </c>
      <c r="H388" s="423">
        <f>IF(F388="I",IFERROR(VLOOKUP(D388,'BG 122022'!A:E,5,FALSE),0),0)</f>
        <v>1015153400.4400001</v>
      </c>
    </row>
    <row r="389" spans="1:8" s="427" customFormat="1" ht="12" customHeight="1" x14ac:dyDescent="0.2">
      <c r="A389" s="417" t="s">
        <v>671</v>
      </c>
      <c r="B389" s="417" t="s">
        <v>672</v>
      </c>
      <c r="C389" s="425" t="s">
        <v>676</v>
      </c>
      <c r="D389" s="426" t="s">
        <v>327</v>
      </c>
      <c r="E389" s="421" t="s">
        <v>352</v>
      </c>
      <c r="F389" s="421" t="s">
        <v>359</v>
      </c>
      <c r="G389" s="422">
        <f>IF(F389="I",IFERROR(VLOOKUP(D389,'BG 032023'!A:E,5,),0),0)</f>
        <v>1242330893.1499786</v>
      </c>
      <c r="H389" s="423">
        <f>IF(F389="I",IFERROR(VLOOKUP(D389,'BG 122022'!A:E,5,FALSE),0),0)</f>
        <v>49069022209.440002</v>
      </c>
    </row>
    <row r="390" spans="1:8" ht="12" customHeight="1" x14ac:dyDescent="0.2">
      <c r="A390" s="365" t="s">
        <v>671</v>
      </c>
      <c r="B390" s="365"/>
      <c r="C390" s="370">
        <v>4.002001001E+18</v>
      </c>
      <c r="D390" s="367" t="s">
        <v>328</v>
      </c>
      <c r="E390" s="368" t="s">
        <v>352</v>
      </c>
      <c r="F390" s="368" t="s">
        <v>353</v>
      </c>
      <c r="G390" s="317">
        <f>IF(F390="I",IFERROR(VLOOKUP(D390,'BG 032023'!A:E,5,),0),0)</f>
        <v>0</v>
      </c>
      <c r="H390" s="369">
        <f>IF(F390="I",IFERROR(VLOOKUP(D390,'BG 122022'!A:E,5,FALSE),0),0)</f>
        <v>0</v>
      </c>
    </row>
    <row r="391" spans="1:8" ht="12" customHeight="1" x14ac:dyDescent="0.2">
      <c r="A391" s="365" t="s">
        <v>671</v>
      </c>
      <c r="B391" s="365" t="s">
        <v>677</v>
      </c>
      <c r="C391" s="370" t="s">
        <v>678</v>
      </c>
      <c r="D391" s="367" t="s">
        <v>329</v>
      </c>
      <c r="E391" s="368" t="s">
        <v>352</v>
      </c>
      <c r="F391" s="368" t="s">
        <v>359</v>
      </c>
      <c r="G391" s="317">
        <f>IF(F391="I",IFERROR(VLOOKUP(D391,'BG 032023'!A:E,5,),0),0)</f>
        <v>0</v>
      </c>
      <c r="H391" s="317">
        <f>IF(F391="I",IFERROR(VLOOKUP(D391,'BG 122022'!A:E,5,FALSE),0),0)</f>
        <v>1328275856.25</v>
      </c>
    </row>
    <row r="392" spans="1:8" ht="12" customHeight="1" x14ac:dyDescent="0.2">
      <c r="A392" s="365" t="s">
        <v>671</v>
      </c>
      <c r="B392" s="365" t="s">
        <v>677</v>
      </c>
      <c r="C392" s="370" t="s">
        <v>679</v>
      </c>
      <c r="D392" s="367" t="s">
        <v>330</v>
      </c>
      <c r="E392" s="368" t="s">
        <v>352</v>
      </c>
      <c r="F392" s="368" t="s">
        <v>359</v>
      </c>
      <c r="G392" s="317">
        <f>IF(F392="I",IFERROR(VLOOKUP(D392,'BG 032023'!A:E,5,),0),0)</f>
        <v>561268294.87999964</v>
      </c>
      <c r="H392" s="317">
        <f>IF(F392="I",IFERROR(VLOOKUP(D392,'BG 122022'!A:E,5,FALSE),0),0)</f>
        <v>2002828083.1900001</v>
      </c>
    </row>
    <row r="393" spans="1:8" ht="12" customHeight="1" x14ac:dyDescent="0.2">
      <c r="A393" s="365" t="s">
        <v>671</v>
      </c>
      <c r="B393" s="365" t="s">
        <v>677</v>
      </c>
      <c r="C393" s="370" t="s">
        <v>680</v>
      </c>
      <c r="D393" s="367" t="s">
        <v>331</v>
      </c>
      <c r="E393" s="368" t="s">
        <v>352</v>
      </c>
      <c r="F393" s="368" t="s">
        <v>359</v>
      </c>
      <c r="G393" s="317">
        <f>IF(F393="I",IFERROR(VLOOKUP(D393,'BG 032023'!A:E,5,),0),0)</f>
        <v>0</v>
      </c>
      <c r="H393" s="317">
        <f>IF(F393="I",IFERROR(VLOOKUP(D393,'BG 122022'!A:E,5,FALSE),0),0)</f>
        <v>582474795.36000001</v>
      </c>
    </row>
    <row r="394" spans="1:8" ht="12" customHeight="1" x14ac:dyDescent="0.2">
      <c r="A394" s="365" t="s">
        <v>671</v>
      </c>
      <c r="B394" s="365" t="s">
        <v>677</v>
      </c>
      <c r="C394" s="370" t="s">
        <v>681</v>
      </c>
      <c r="D394" s="367" t="s">
        <v>332</v>
      </c>
      <c r="E394" s="368" t="s">
        <v>352</v>
      </c>
      <c r="F394" s="368" t="s">
        <v>353</v>
      </c>
      <c r="G394" s="317">
        <f>IF(F394="I",IFERROR(VLOOKUP(D394,'BG 032023'!A:E,5,),0),0)</f>
        <v>0</v>
      </c>
      <c r="H394" s="369">
        <f>IF(F394="I",IFERROR(VLOOKUP(D394,'BG 122022'!A:E,5,FALSE),0),0)</f>
        <v>0</v>
      </c>
    </row>
    <row r="395" spans="1:8" ht="12" customHeight="1" x14ac:dyDescent="0.2">
      <c r="A395" s="365" t="s">
        <v>671</v>
      </c>
      <c r="B395" s="365" t="s">
        <v>677</v>
      </c>
      <c r="C395" s="370">
        <v>4.002001001E+18</v>
      </c>
      <c r="D395" s="367" t="s">
        <v>332</v>
      </c>
      <c r="E395" s="368" t="s">
        <v>352</v>
      </c>
      <c r="F395" s="368" t="s">
        <v>359</v>
      </c>
      <c r="G395" s="317">
        <f>IF(F395="I",IFERROR(VLOOKUP(D395,'BG 032023'!A:E,5,),0),0)</f>
        <v>650307819.28999949</v>
      </c>
      <c r="H395" s="317">
        <f>IF(F395="I",IFERROR(VLOOKUP(D395,'BG 122022'!A:E,5,FALSE),0),0)</f>
        <v>2636730537.21</v>
      </c>
    </row>
    <row r="396" spans="1:8" s="427" customFormat="1" ht="12" customHeight="1" x14ac:dyDescent="0.2">
      <c r="A396" s="417" t="s">
        <v>671</v>
      </c>
      <c r="B396" s="417" t="s">
        <v>682</v>
      </c>
      <c r="C396" s="425">
        <v>4.002001002E+18</v>
      </c>
      <c r="D396" s="426" t="s">
        <v>333</v>
      </c>
      <c r="E396" s="421" t="s">
        <v>352</v>
      </c>
      <c r="F396" s="421" t="s">
        <v>353</v>
      </c>
      <c r="G396" s="422">
        <f>IF(F396="I",IFERROR(VLOOKUP(D396,'BG 032023'!A:E,5,),0),0)</f>
        <v>0</v>
      </c>
      <c r="H396" s="422">
        <f>IF(F396="I",IFERROR(VLOOKUP(D396,'BG 122022'!A:E,5,FALSE),0),0)</f>
        <v>0</v>
      </c>
    </row>
    <row r="397" spans="1:8" s="427" customFormat="1" ht="12" customHeight="1" x14ac:dyDescent="0.25">
      <c r="A397" s="417" t="s">
        <v>671</v>
      </c>
      <c r="B397" s="417" t="s">
        <v>682</v>
      </c>
      <c r="C397" s="425" t="s">
        <v>1035</v>
      </c>
      <c r="D397" s="428" t="s">
        <v>1034</v>
      </c>
      <c r="E397" s="421" t="s">
        <v>352</v>
      </c>
      <c r="F397" s="421" t="s">
        <v>359</v>
      </c>
      <c r="G397" s="422">
        <f>IF(F397="I",IFERROR(VLOOKUP(D397,'BG 032023'!A:E,5,),0),0)</f>
        <v>45431126.530000001</v>
      </c>
      <c r="H397" s="422"/>
    </row>
    <row r="398" spans="1:8" s="427" customFormat="1" ht="12" customHeight="1" x14ac:dyDescent="0.2">
      <c r="A398" s="417" t="s">
        <v>671</v>
      </c>
      <c r="B398" s="417" t="s">
        <v>682</v>
      </c>
      <c r="C398" s="425">
        <v>4.002001002E+18</v>
      </c>
      <c r="D398" s="426" t="s">
        <v>334</v>
      </c>
      <c r="E398" s="421" t="s">
        <v>352</v>
      </c>
      <c r="F398" s="421" t="s">
        <v>353</v>
      </c>
      <c r="G398" s="422">
        <f>IF(F398="I",IFERROR(VLOOKUP(D398,'BG 032023'!A:E,5,),0),0)</f>
        <v>0</v>
      </c>
      <c r="H398" s="422">
        <f>IF(F398="I",IFERROR(VLOOKUP(D398,'BG 122022'!A:E,5,FALSE),0),0)</f>
        <v>0</v>
      </c>
    </row>
    <row r="399" spans="1:8" s="427" customFormat="1" ht="12" customHeight="1" x14ac:dyDescent="0.2">
      <c r="A399" s="417" t="s">
        <v>671</v>
      </c>
      <c r="B399" s="417" t="s">
        <v>682</v>
      </c>
      <c r="C399" s="425" t="s">
        <v>683</v>
      </c>
      <c r="D399" s="426" t="s">
        <v>334</v>
      </c>
      <c r="E399" s="421" t="s">
        <v>352</v>
      </c>
      <c r="F399" s="421" t="s">
        <v>359</v>
      </c>
      <c r="G399" s="422">
        <f>IF(F399="I",IFERROR(VLOOKUP(D399,'BG 032023'!A:E,5,),0),0)</f>
        <v>519717713.48999989</v>
      </c>
      <c r="H399" s="422">
        <f>IF(F399="I",IFERROR(VLOOKUP(D399,'BG 122022'!A:E,5,FALSE),0),0)</f>
        <v>1004097054.88</v>
      </c>
    </row>
    <row r="400" spans="1:8" ht="12" customHeight="1" x14ac:dyDescent="0.2">
      <c r="A400" s="365" t="s">
        <v>671</v>
      </c>
      <c r="B400" s="365" t="s">
        <v>677</v>
      </c>
      <c r="C400" s="370">
        <v>4.002001004E+18</v>
      </c>
      <c r="D400" s="367" t="s">
        <v>335</v>
      </c>
      <c r="E400" s="368" t="s">
        <v>352</v>
      </c>
      <c r="F400" s="368" t="s">
        <v>353</v>
      </c>
      <c r="G400" s="317">
        <f>IF(F400="I",IFERROR(VLOOKUP(D400,'BG 032023'!A:E,5,),0),0)</f>
        <v>0</v>
      </c>
      <c r="H400" s="317">
        <f>IF(F400="I",IFERROR(VLOOKUP(D400,'BG 122022'!A:E,5,FALSE),0),0)</f>
        <v>0</v>
      </c>
    </row>
    <row r="401" spans="1:9" ht="12" customHeight="1" x14ac:dyDescent="0.2">
      <c r="A401" s="365" t="s">
        <v>671</v>
      </c>
      <c r="B401" s="372"/>
      <c r="C401" s="370">
        <v>4.002001004E+18</v>
      </c>
      <c r="D401" s="367" t="s">
        <v>336</v>
      </c>
      <c r="E401" s="368" t="s">
        <v>352</v>
      </c>
      <c r="F401" s="368" t="s">
        <v>353</v>
      </c>
      <c r="G401" s="317">
        <f>IF(F401="I",IFERROR(VLOOKUP(D401,'BG 032023'!A:E,5,),0),0)</f>
        <v>0</v>
      </c>
      <c r="H401" s="369">
        <f>IF(F401="I",IFERROR(VLOOKUP(D401,'BG 122022'!A:E,5,FALSE),0),0)</f>
        <v>0</v>
      </c>
    </row>
    <row r="402" spans="1:9" ht="12" customHeight="1" x14ac:dyDescent="0.2">
      <c r="A402" s="365" t="s">
        <v>671</v>
      </c>
      <c r="B402" s="365" t="s">
        <v>677</v>
      </c>
      <c r="C402" s="370" t="s">
        <v>684</v>
      </c>
      <c r="D402" s="367" t="s">
        <v>336</v>
      </c>
      <c r="E402" s="368" t="s">
        <v>352</v>
      </c>
      <c r="F402" s="368" t="s">
        <v>359</v>
      </c>
      <c r="G402" s="317">
        <f>IF(F402="I",IFERROR(VLOOKUP(D402,'BG 032023'!A:E,5,),0),0)</f>
        <v>756582382.57999992</v>
      </c>
      <c r="H402" s="317">
        <f>IF(F402="I",IFERROR(VLOOKUP(D402,'BG 122022'!A:E,5,FALSE),0),0)</f>
        <v>-876943.95</v>
      </c>
    </row>
    <row r="403" spans="1:9" ht="12" customHeight="1" x14ac:dyDescent="0.2">
      <c r="A403" s="365" t="s">
        <v>671</v>
      </c>
      <c r="B403" s="365" t="s">
        <v>677</v>
      </c>
      <c r="C403" s="370">
        <v>4.002001004E+18</v>
      </c>
      <c r="D403" s="367" t="s">
        <v>337</v>
      </c>
      <c r="E403" s="368" t="s">
        <v>352</v>
      </c>
      <c r="F403" s="368" t="s">
        <v>353</v>
      </c>
      <c r="G403" s="317">
        <f>IF(F403="I",IFERROR(VLOOKUP(D403,'BG 032023'!A:E,5,),0),0)</f>
        <v>0</v>
      </c>
      <c r="H403" s="369">
        <f>IF(F403="I",IFERROR(VLOOKUP(D403,'BG 122022'!A:E,5,FALSE),0),0)</f>
        <v>0</v>
      </c>
    </row>
    <row r="404" spans="1:9" ht="12" customHeight="1" x14ac:dyDescent="0.2">
      <c r="A404" s="365" t="s">
        <v>671</v>
      </c>
      <c r="B404" s="365" t="s">
        <v>677</v>
      </c>
      <c r="C404" s="370" t="s">
        <v>685</v>
      </c>
      <c r="D404" s="367" t="s">
        <v>337</v>
      </c>
      <c r="E404" s="368" t="s">
        <v>352</v>
      </c>
      <c r="F404" s="368" t="s">
        <v>359</v>
      </c>
      <c r="G404" s="317">
        <f>IF(F404="I",IFERROR(VLOOKUP(D404,'BG 032023'!A:E,5,),0),0)</f>
        <v>-169459512.20999995</v>
      </c>
      <c r="H404" s="317">
        <f>IF(F404="I",IFERROR(VLOOKUP(D404,'BG 122022'!A:E,5,FALSE),0),0)</f>
        <v>-180071555.02000001</v>
      </c>
    </row>
    <row r="405" spans="1:9" ht="12" customHeight="1" x14ac:dyDescent="0.2">
      <c r="A405" s="365" t="s">
        <v>671</v>
      </c>
      <c r="B405" s="365" t="s">
        <v>677</v>
      </c>
      <c r="C405" s="370">
        <v>4.002001004E+18</v>
      </c>
      <c r="D405" s="367" t="s">
        <v>338</v>
      </c>
      <c r="E405" s="368" t="s">
        <v>352</v>
      </c>
      <c r="F405" s="368" t="s">
        <v>353</v>
      </c>
      <c r="G405" s="317">
        <f>IF(F405="I",IFERROR(VLOOKUP(D405,'BG 032023'!A:E,5,),0),0)</f>
        <v>0</v>
      </c>
      <c r="H405" s="317">
        <f>IF(F405="I",IFERROR(VLOOKUP(D405,'BG 122022'!A:E,5,FALSE),0),0)</f>
        <v>0</v>
      </c>
    </row>
    <row r="406" spans="1:9" ht="12" customHeight="1" x14ac:dyDescent="0.2">
      <c r="A406" s="365" t="s">
        <v>671</v>
      </c>
      <c r="B406" s="365" t="s">
        <v>677</v>
      </c>
      <c r="C406" s="370" t="s">
        <v>686</v>
      </c>
      <c r="D406" s="367" t="s">
        <v>338</v>
      </c>
      <c r="E406" s="368" t="s">
        <v>352</v>
      </c>
      <c r="F406" s="368" t="s">
        <v>359</v>
      </c>
      <c r="G406" s="317">
        <f>IF(F406="I",IFERROR(VLOOKUP(D406,'BG 032023'!A:E,5,),0),0)</f>
        <v>146613496.57999998</v>
      </c>
      <c r="H406" s="317">
        <f>IF(F406="I",IFERROR(VLOOKUP(D406,'BG 122022'!A:E,5,FALSE),0),0)</f>
        <v>2018006.88</v>
      </c>
    </row>
    <row r="407" spans="1:9" ht="12" customHeight="1" x14ac:dyDescent="0.2">
      <c r="A407" s="365" t="s">
        <v>671</v>
      </c>
      <c r="B407" s="365" t="s">
        <v>677</v>
      </c>
      <c r="C407" s="370">
        <v>4.002001004E+18</v>
      </c>
      <c r="D407" s="367" t="s">
        <v>339</v>
      </c>
      <c r="E407" s="368" t="s">
        <v>352</v>
      </c>
      <c r="F407" s="368" t="s">
        <v>353</v>
      </c>
      <c r="G407" s="317">
        <f>IF(F407="I",IFERROR(VLOOKUP(D407,'BG 032023'!A:E,5,),0),0)</f>
        <v>0</v>
      </c>
      <c r="H407" s="317">
        <f>IF(F407="I",IFERROR(VLOOKUP(D407,'BG 122022'!A:E,5,FALSE),0),0)</f>
        <v>0</v>
      </c>
    </row>
    <row r="408" spans="1:9" ht="12" customHeight="1" x14ac:dyDescent="0.2">
      <c r="A408" s="365" t="s">
        <v>671</v>
      </c>
      <c r="B408" s="365" t="s">
        <v>677</v>
      </c>
      <c r="C408" s="370" t="s">
        <v>687</v>
      </c>
      <c r="D408" s="367" t="s">
        <v>339</v>
      </c>
      <c r="E408" s="368" t="s">
        <v>352</v>
      </c>
      <c r="F408" s="368" t="s">
        <v>359</v>
      </c>
      <c r="G408" s="317">
        <f>IF(F408="I",IFERROR(VLOOKUP(D408,'BG 032023'!A:E,5,),0),0)</f>
        <v>-42961314.400000095</v>
      </c>
      <c r="H408" s="317">
        <f>IF(F408="I",IFERROR(VLOOKUP(D408,'BG 122022'!A:E,5,FALSE),0),0)</f>
        <v>200871667.25</v>
      </c>
    </row>
    <row r="410" spans="1:9" x14ac:dyDescent="0.2">
      <c r="E410" s="31" t="s">
        <v>350</v>
      </c>
      <c r="F410" s="31"/>
      <c r="G410" s="32">
        <f>SUMIF(A:A,E410,G:G)</f>
        <v>155735655515.23004</v>
      </c>
      <c r="H410" s="32">
        <f>SUMIF(A:A,E410,H:H)</f>
        <v>114198696948.31</v>
      </c>
    </row>
    <row r="411" spans="1:9" x14ac:dyDescent="0.2">
      <c r="E411" s="31" t="s">
        <v>640</v>
      </c>
      <c r="F411" s="31"/>
      <c r="G411" s="32">
        <f>SUMIF(A:A,E411,G:G)</f>
        <v>1519198613.8600001</v>
      </c>
      <c r="H411" s="32">
        <f>SUMIF(A:A,E411,H:H)</f>
        <v>171513981.63</v>
      </c>
    </row>
    <row r="412" spans="1:9" x14ac:dyDescent="0.2">
      <c r="E412" s="31" t="s">
        <v>652</v>
      </c>
      <c r="F412" s="31"/>
      <c r="G412" s="32">
        <f>SUMIF(A:A,E412,G:G)</f>
        <v>154216456901.39001</v>
      </c>
      <c r="H412" s="32">
        <f>SUMIF(A:A,E412,H:H)</f>
        <v>114027182966.69006</v>
      </c>
    </row>
    <row r="413" spans="1:9" ht="12" x14ac:dyDescent="0.25">
      <c r="E413" s="33" t="s">
        <v>25</v>
      </c>
      <c r="F413" s="33"/>
      <c r="G413" s="319">
        <f>+G410-G411-G412</f>
        <v>-1.995849609375E-2</v>
      </c>
      <c r="H413" s="319">
        <f>+H410-H411-H412</f>
        <v>-1.007080078125E-2</v>
      </c>
    </row>
    <row r="414" spans="1:9" x14ac:dyDescent="0.2">
      <c r="E414" s="31" t="s">
        <v>671</v>
      </c>
      <c r="F414" s="31"/>
      <c r="G414" s="32">
        <f>SUMIF(A:A,E414,G:G)</f>
        <v>4143876779.8899765</v>
      </c>
      <c r="H414" s="32">
        <f>SUMIF(A:A,E414,H:H)</f>
        <v>94042419525.640015</v>
      </c>
      <c r="I414" s="318">
        <f>+G414-'BG 122022'!D303</f>
        <v>-89898542745.750031</v>
      </c>
    </row>
    <row r="415" spans="1:9" x14ac:dyDescent="0.2">
      <c r="E415" s="31" t="s">
        <v>655</v>
      </c>
      <c r="F415" s="31"/>
      <c r="G415" s="32">
        <f>SUMIF(A:A,E415,G:G)</f>
        <v>2258308983.1600041</v>
      </c>
      <c r="H415" s="32">
        <f>SUMIF(A:A,E415,H:H)</f>
        <v>88656387785.139984</v>
      </c>
    </row>
    <row r="416" spans="1:9" ht="12" x14ac:dyDescent="0.25">
      <c r="E416" s="33" t="s">
        <v>25</v>
      </c>
      <c r="F416" s="33"/>
      <c r="G416" s="30">
        <f>+G414-G415-G367</f>
        <v>0</v>
      </c>
      <c r="H416" s="30">
        <f>+H414-H415-H367</f>
        <v>3.0517578125E-5</v>
      </c>
    </row>
    <row r="417" spans="7:8" x14ac:dyDescent="0.2">
      <c r="G417" s="30"/>
      <c r="H417" s="30"/>
    </row>
    <row r="418" spans="7:8" x14ac:dyDescent="0.2">
      <c r="G418" s="30"/>
      <c r="H418" s="30"/>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DDD10-CB99-47EE-846A-7ABEF966E5EE}">
  <dimension ref="A3:H10"/>
  <sheetViews>
    <sheetView workbookViewId="0">
      <selection activeCell="E177" sqref="E177"/>
    </sheetView>
  </sheetViews>
  <sheetFormatPr baseColWidth="10" defaultRowHeight="14.4" x14ac:dyDescent="0.3"/>
  <cols>
    <col min="4" max="4" width="13.109375" bestFit="1" customWidth="1"/>
  </cols>
  <sheetData>
    <row r="3" spans="1:8" x14ac:dyDescent="0.3">
      <c r="B3" t="s">
        <v>1051</v>
      </c>
      <c r="C3" t="s">
        <v>1052</v>
      </c>
      <c r="D3" t="s">
        <v>695</v>
      </c>
      <c r="E3" t="s">
        <v>1053</v>
      </c>
    </row>
    <row r="4" spans="1:8" x14ac:dyDescent="0.3">
      <c r="A4" t="s">
        <v>1050</v>
      </c>
      <c r="B4" s="401">
        <f>+E4/1.1</f>
        <v>5001513.6363636358</v>
      </c>
      <c r="C4" s="401">
        <f>+E4/11</f>
        <v>500151.36363636365</v>
      </c>
      <c r="D4" s="401">
        <f>+B4+C4</f>
        <v>5501664.9999999991</v>
      </c>
      <c r="E4" s="401">
        <v>5501665</v>
      </c>
      <c r="F4" s="402">
        <f>+D4-E4</f>
        <v>0</v>
      </c>
    </row>
    <row r="7" spans="1:8" x14ac:dyDescent="0.3">
      <c r="B7" t="str">
        <f>+CLASIFICACION!D359</f>
        <v>.       Provisión Honorarios de Administración Sociedad Gerente (Clase A)</v>
      </c>
      <c r="G7" s="402">
        <v>0</v>
      </c>
    </row>
    <row r="8" spans="1:8" x14ac:dyDescent="0.3">
      <c r="B8" t="str">
        <f>+CLASIFICACION!D360</f>
        <v>.       Provisión Honorarios Sociedad Gerente IVA (Clase A)</v>
      </c>
      <c r="G8" s="402">
        <v>0</v>
      </c>
    </row>
    <row r="9" spans="1:8" x14ac:dyDescent="0.3">
      <c r="B9" t="str">
        <f>+CLASIFICACION!D380</f>
        <v>.         Honorarios Administración Sociedad Gerente Clase A</v>
      </c>
      <c r="H9" s="402">
        <v>0</v>
      </c>
    </row>
    <row r="10" spans="1:8" x14ac:dyDescent="0.3">
      <c r="B10" t="str">
        <f>+CLASIFICACION!D382</f>
        <v>.         Honorarios Administración Sociedad Gerente IVA Clase A</v>
      </c>
      <c r="H10" s="402">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84D0-D49D-4F76-8E80-00FEDD9EA442}">
  <sheetPr>
    <tabColor rgb="FF0070C0"/>
    <pageSetUpPr fitToPage="1"/>
  </sheetPr>
  <dimension ref="B2:K48"/>
  <sheetViews>
    <sheetView showGridLines="0" tabSelected="1" topLeftCell="A20" zoomScale="80" zoomScaleNormal="80" zoomScaleSheetLayoutView="70" workbookViewId="0">
      <selection activeCell="E47" sqref="E47"/>
    </sheetView>
  </sheetViews>
  <sheetFormatPr baseColWidth="10" defaultColWidth="11.44140625" defaultRowHeight="15.6" x14ac:dyDescent="0.3"/>
  <cols>
    <col min="1" max="1" width="3.33203125" style="48" customWidth="1"/>
    <col min="2" max="2" width="41.6640625" style="48" customWidth="1"/>
    <col min="3" max="3" width="19.5546875" style="48" customWidth="1"/>
    <col min="4" max="4" width="21.109375" style="52" customWidth="1"/>
    <col min="5" max="5" width="21.88671875" style="48" customWidth="1"/>
    <col min="6" max="6" width="21.33203125" style="48" customWidth="1"/>
    <col min="7" max="7" width="17.44140625" style="48" bestFit="1" customWidth="1"/>
    <col min="8" max="8" width="17.6640625" style="48" customWidth="1"/>
    <col min="9" max="9" width="16.6640625" style="48" customWidth="1"/>
    <col min="10" max="11" width="18.88671875" style="48" bestFit="1" customWidth="1"/>
    <col min="12" max="12" width="13.5546875" style="48" bestFit="1" customWidth="1"/>
    <col min="13" max="16384" width="11.44140625" style="48"/>
  </cols>
  <sheetData>
    <row r="2" spans="2:11" x14ac:dyDescent="0.3">
      <c r="B2" s="46"/>
      <c r="C2" s="46"/>
      <c r="D2" s="47"/>
      <c r="E2" s="46"/>
      <c r="F2" s="46"/>
      <c r="G2" s="46"/>
      <c r="H2" s="46"/>
      <c r="I2" s="46"/>
      <c r="J2" s="46"/>
      <c r="K2" s="46"/>
    </row>
    <row r="7" spans="2:11" x14ac:dyDescent="0.3">
      <c r="B7" s="49"/>
      <c r="C7" s="49"/>
      <c r="D7" s="50"/>
      <c r="E7" s="49"/>
      <c r="F7" s="49"/>
      <c r="G7" s="49"/>
      <c r="H7" s="49"/>
      <c r="I7" s="49"/>
      <c r="J7" s="49"/>
      <c r="K7" s="49"/>
    </row>
    <row r="8" spans="2:11" x14ac:dyDescent="0.3">
      <c r="B8" s="51"/>
      <c r="F8" s="53" t="s">
        <v>707</v>
      </c>
    </row>
    <row r="9" spans="2:11" x14ac:dyDescent="0.3">
      <c r="B9" s="436" t="s">
        <v>708</v>
      </c>
      <c r="C9" s="436"/>
      <c r="D9" s="436"/>
      <c r="E9" s="436"/>
      <c r="F9" s="436"/>
    </row>
    <row r="10" spans="2:11" x14ac:dyDescent="0.3">
      <c r="B10" s="436" t="s">
        <v>709</v>
      </c>
      <c r="C10" s="436"/>
      <c r="D10" s="436"/>
      <c r="E10" s="436"/>
      <c r="F10" s="436"/>
    </row>
    <row r="11" spans="2:11" x14ac:dyDescent="0.3">
      <c r="B11" s="55" t="s">
        <v>920</v>
      </c>
      <c r="C11" s="55"/>
      <c r="D11" s="56"/>
      <c r="E11" s="55"/>
      <c r="F11" s="55"/>
    </row>
    <row r="12" spans="2:11" x14ac:dyDescent="0.3">
      <c r="B12" s="54" t="s">
        <v>921</v>
      </c>
      <c r="C12" s="55"/>
      <c r="D12" s="56"/>
      <c r="E12" s="55"/>
      <c r="F12" s="55"/>
    </row>
    <row r="13" spans="2:11" x14ac:dyDescent="0.3">
      <c r="B13" s="437" t="s">
        <v>710</v>
      </c>
      <c r="C13" s="437"/>
      <c r="D13" s="437"/>
      <c r="E13" s="437"/>
      <c r="F13" s="437"/>
    </row>
    <row r="15" spans="2:11" x14ac:dyDescent="0.3">
      <c r="B15" s="438" t="s">
        <v>350</v>
      </c>
      <c r="C15" s="439"/>
      <c r="D15" s="440"/>
      <c r="E15" s="57">
        <v>45016</v>
      </c>
      <c r="F15" s="57">
        <v>44926</v>
      </c>
    </row>
    <row r="16" spans="2:11" x14ac:dyDescent="0.3">
      <c r="B16" s="58"/>
      <c r="C16" s="59"/>
      <c r="D16" s="60"/>
      <c r="E16" s="61"/>
      <c r="F16" s="61"/>
    </row>
    <row r="17" spans="2:9" x14ac:dyDescent="0.3">
      <c r="B17" s="62" t="s">
        <v>357</v>
      </c>
      <c r="C17" s="63"/>
      <c r="D17" s="64" t="s">
        <v>711</v>
      </c>
      <c r="E17" s="65">
        <v>3415861599.9200001</v>
      </c>
      <c r="F17" s="65">
        <v>1967820770.76</v>
      </c>
    </row>
    <row r="18" spans="2:9" x14ac:dyDescent="0.3">
      <c r="B18" s="66"/>
      <c r="C18" s="67"/>
      <c r="D18" s="64"/>
      <c r="E18" s="65"/>
      <c r="F18" s="65"/>
    </row>
    <row r="19" spans="2:9" x14ac:dyDescent="0.3">
      <c r="B19" s="62" t="s">
        <v>361</v>
      </c>
      <c r="C19" s="68"/>
      <c r="D19" s="64" t="s">
        <v>712</v>
      </c>
      <c r="E19" s="65">
        <v>152226477298.82007</v>
      </c>
      <c r="F19" s="65">
        <v>112209494015.47998</v>
      </c>
      <c r="G19" s="69"/>
      <c r="H19" s="70"/>
      <c r="I19" s="70"/>
    </row>
    <row r="20" spans="2:9" x14ac:dyDescent="0.3">
      <c r="B20" s="62"/>
      <c r="C20" s="68"/>
      <c r="D20" s="71"/>
      <c r="E20" s="65"/>
      <c r="F20" s="65"/>
      <c r="H20" s="70"/>
      <c r="I20" s="70"/>
    </row>
    <row r="21" spans="2:9" x14ac:dyDescent="0.3">
      <c r="B21" s="62" t="s">
        <v>637</v>
      </c>
      <c r="C21" s="68"/>
      <c r="D21" s="71"/>
      <c r="E21" s="65">
        <v>59480361.009999998</v>
      </c>
      <c r="F21" s="65">
        <v>11442945.1</v>
      </c>
      <c r="G21" s="69"/>
      <c r="H21" s="70"/>
      <c r="I21" s="70"/>
    </row>
    <row r="22" spans="2:9" x14ac:dyDescent="0.3">
      <c r="B22" s="62"/>
      <c r="C22" s="68"/>
      <c r="D22" s="71"/>
      <c r="E22" s="65"/>
      <c r="F22" s="65"/>
      <c r="H22" s="70"/>
      <c r="I22" s="70"/>
    </row>
    <row r="23" spans="2:9" x14ac:dyDescent="0.3">
      <c r="B23" s="66" t="s">
        <v>713</v>
      </c>
      <c r="C23" s="72"/>
      <c r="D23" s="73"/>
      <c r="E23" s="74">
        <v>155701819259.75009</v>
      </c>
      <c r="F23" s="74">
        <v>114188757731.33998</v>
      </c>
      <c r="G23" s="69"/>
    </row>
    <row r="24" spans="2:9" x14ac:dyDescent="0.3">
      <c r="B24" s="66"/>
      <c r="C24" s="75"/>
      <c r="D24" s="76"/>
      <c r="E24" s="65"/>
      <c r="F24" s="65"/>
      <c r="H24" s="77"/>
    </row>
    <row r="25" spans="2:9" x14ac:dyDescent="0.3">
      <c r="B25" s="66"/>
      <c r="C25" s="75"/>
      <c r="D25" s="76"/>
      <c r="E25" s="65"/>
      <c r="F25" s="65"/>
      <c r="H25" s="77"/>
    </row>
    <row r="26" spans="2:9" x14ac:dyDescent="0.3">
      <c r="B26" s="62" t="s">
        <v>641</v>
      </c>
      <c r="C26" s="78"/>
      <c r="D26" s="79" t="s">
        <v>714</v>
      </c>
      <c r="E26" s="340">
        <v>-257.62</v>
      </c>
      <c r="F26" s="340">
        <v>-257.62</v>
      </c>
      <c r="H26" s="77"/>
    </row>
    <row r="27" spans="2:9" x14ac:dyDescent="0.3">
      <c r="B27" s="62"/>
      <c r="C27" s="68"/>
      <c r="D27" s="79"/>
      <c r="E27" s="340"/>
      <c r="F27" s="340"/>
      <c r="H27" s="77"/>
    </row>
    <row r="28" spans="2:9" x14ac:dyDescent="0.3">
      <c r="B28" s="62" t="s">
        <v>649</v>
      </c>
      <c r="C28" s="68"/>
      <c r="D28" s="79" t="s">
        <v>715</v>
      </c>
      <c r="E28" s="340">
        <v>-219127767.76000002</v>
      </c>
      <c r="F28" s="340">
        <v>-146574507.03999999</v>
      </c>
      <c r="G28" s="69"/>
      <c r="H28" s="70"/>
    </row>
    <row r="29" spans="2:9" x14ac:dyDescent="0.3">
      <c r="B29" s="66"/>
      <c r="C29" s="68"/>
      <c r="D29" s="79"/>
      <c r="E29" s="340"/>
      <c r="F29" s="340"/>
      <c r="H29" s="70"/>
    </row>
    <row r="30" spans="2:9" x14ac:dyDescent="0.3">
      <c r="B30" s="62" t="s">
        <v>646</v>
      </c>
      <c r="C30" s="68"/>
      <c r="D30" s="76"/>
      <c r="E30" s="340">
        <v>-1266234333</v>
      </c>
      <c r="F30" s="340">
        <v>-15000000</v>
      </c>
      <c r="H30" s="70"/>
    </row>
    <row r="31" spans="2:9" x14ac:dyDescent="0.3">
      <c r="B31" s="66"/>
      <c r="C31" s="68"/>
      <c r="D31" s="76"/>
      <c r="E31" s="65"/>
      <c r="F31" s="65"/>
      <c r="G31" s="322"/>
      <c r="H31" s="70"/>
    </row>
    <row r="32" spans="2:9" x14ac:dyDescent="0.3">
      <c r="B32" s="66" t="s">
        <v>716</v>
      </c>
      <c r="C32" s="75"/>
      <c r="D32" s="76"/>
      <c r="E32" s="74">
        <v>154216456901.37009</v>
      </c>
      <c r="F32" s="74">
        <v>114027182966.67999</v>
      </c>
      <c r="G32" s="77"/>
      <c r="H32" s="77"/>
    </row>
    <row r="33" spans="2:9" x14ac:dyDescent="0.3">
      <c r="B33" s="66" t="s">
        <v>717</v>
      </c>
      <c r="C33" s="67"/>
      <c r="D33" s="79"/>
      <c r="E33" s="395">
        <v>137250.26275560999</v>
      </c>
      <c r="F33" s="80">
        <v>102965.91513471999</v>
      </c>
    </row>
    <row r="34" spans="2:9" x14ac:dyDescent="0.3">
      <c r="B34" s="81" t="s">
        <v>718</v>
      </c>
      <c r="C34" s="82"/>
      <c r="D34" s="83"/>
      <c r="E34" s="396">
        <v>1123615.0212402169</v>
      </c>
      <c r="F34" s="84">
        <v>1107426.4995118773</v>
      </c>
      <c r="H34" s="70"/>
    </row>
    <row r="35" spans="2:9" x14ac:dyDescent="0.3">
      <c r="B35" s="85"/>
      <c r="C35" s="86"/>
      <c r="D35" s="87"/>
      <c r="E35" s="88"/>
      <c r="F35" s="88"/>
      <c r="G35" s="89"/>
    </row>
    <row r="36" spans="2:9" x14ac:dyDescent="0.3">
      <c r="B36" s="441" t="s">
        <v>719</v>
      </c>
      <c r="C36" s="441"/>
      <c r="D36" s="441"/>
      <c r="E36" s="441"/>
      <c r="F36" s="441"/>
      <c r="G36" s="90"/>
      <c r="H36" s="90"/>
      <c r="I36" s="90"/>
    </row>
    <row r="37" spans="2:9" x14ac:dyDescent="0.3">
      <c r="E37" s="339"/>
      <c r="F37" s="339"/>
      <c r="G37" s="90"/>
      <c r="H37" s="90"/>
      <c r="I37" s="90"/>
    </row>
    <row r="38" spans="2:9" x14ac:dyDescent="0.3">
      <c r="B38" s="91"/>
      <c r="E38" s="397"/>
      <c r="F38" s="339"/>
    </row>
    <row r="39" spans="2:9" x14ac:dyDescent="0.3">
      <c r="B39" s="91"/>
      <c r="F39" s="92"/>
    </row>
    <row r="40" spans="2:9" x14ac:dyDescent="0.3">
      <c r="B40" s="91"/>
      <c r="F40" s="92"/>
    </row>
    <row r="41" spans="2:9" x14ac:dyDescent="0.3">
      <c r="B41" s="91"/>
      <c r="F41" s="92"/>
    </row>
    <row r="42" spans="2:9" x14ac:dyDescent="0.3">
      <c r="B42" s="91"/>
      <c r="F42" s="92"/>
    </row>
    <row r="43" spans="2:9" x14ac:dyDescent="0.3">
      <c r="B43" s="91"/>
      <c r="F43" s="92"/>
    </row>
    <row r="44" spans="2:9" x14ac:dyDescent="0.3">
      <c r="B44" s="91"/>
    </row>
    <row r="45" spans="2:9" x14ac:dyDescent="0.3">
      <c r="B45" s="93"/>
      <c r="C45" s="93"/>
      <c r="D45" s="94"/>
    </row>
    <row r="46" spans="2:9" s="95" customFormat="1" x14ac:dyDescent="0.3">
      <c r="B46" s="433" t="s">
        <v>720</v>
      </c>
      <c r="C46" s="94" t="s">
        <v>721</v>
      </c>
      <c r="E46" s="94" t="s">
        <v>722</v>
      </c>
    </row>
    <row r="47" spans="2:9" s="52" customFormat="1" x14ac:dyDescent="0.3">
      <c r="B47" s="96" t="s">
        <v>723</v>
      </c>
      <c r="C47" s="96" t="s">
        <v>724</v>
      </c>
      <c r="E47" s="96" t="s">
        <v>725</v>
      </c>
    </row>
    <row r="48" spans="2:9" s="52" customFormat="1" x14ac:dyDescent="0.3">
      <c r="B48" s="96"/>
      <c r="C48" s="96"/>
      <c r="D48" s="96"/>
      <c r="E48" s="96"/>
      <c r="F48" s="96"/>
    </row>
  </sheetData>
  <mergeCells count="5">
    <mergeCell ref="B9:F9"/>
    <mergeCell ref="B10:F10"/>
    <mergeCell ref="B13:F13"/>
    <mergeCell ref="B15:D15"/>
    <mergeCell ref="B36:F36"/>
  </mergeCells>
  <hyperlinks>
    <hyperlink ref="F8" location="Índice!A1" display="Índice" xr:uid="{DF0F88D5-536A-4303-89EB-9D3452F7D5CE}"/>
  </hyperlinks>
  <pageMargins left="0.7" right="0.7" top="0.75" bottom="0.75" header="0.3" footer="0.3"/>
  <pageSetup paperSize="9" scale="67" fitToHeight="0" orientation="portrait" r:id="rId1"/>
  <colBreaks count="1" manualBreakCount="1">
    <brk id="6" max="1048575" man="1"/>
  </colBreaks>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90377-483F-403B-945D-63635D4FA7F6}">
  <sheetPr>
    <tabColor rgb="FF0070C0"/>
    <pageSetUpPr fitToPage="1"/>
  </sheetPr>
  <dimension ref="A1:M43"/>
  <sheetViews>
    <sheetView showGridLines="0" zoomScale="80" zoomScaleNormal="80" zoomScaleSheetLayoutView="70" workbookViewId="0"/>
  </sheetViews>
  <sheetFormatPr baseColWidth="10" defaultColWidth="11.44140625" defaultRowHeight="15.6" x14ac:dyDescent="0.3"/>
  <cols>
    <col min="1" max="1" width="2" style="48" customWidth="1"/>
    <col min="2" max="2" width="59" style="48" customWidth="1"/>
    <col min="3" max="3" width="13.109375" style="48" customWidth="1"/>
    <col min="4" max="4" width="15.44140625" style="48" customWidth="1"/>
    <col min="5" max="5" width="5.6640625" style="48" customWidth="1"/>
    <col min="6" max="6" width="21.5546875" style="48" customWidth="1"/>
    <col min="7" max="7" width="20" style="48" customWidth="1"/>
    <col min="8" max="9" width="17.88671875" style="48" bestFit="1" customWidth="1"/>
    <col min="10" max="10" width="6.88671875" style="48" customWidth="1"/>
    <col min="11" max="16384" width="11.44140625" style="48"/>
  </cols>
  <sheetData>
    <row r="1" spans="2:13" x14ac:dyDescent="0.3">
      <c r="D1" s="52"/>
    </row>
    <row r="2" spans="2:13" x14ac:dyDescent="0.3">
      <c r="B2" s="46"/>
      <c r="C2" s="46"/>
      <c r="D2" s="47"/>
      <c r="E2" s="46"/>
      <c r="F2" s="46"/>
      <c r="G2" s="46"/>
      <c r="H2" s="46"/>
      <c r="I2" s="46"/>
      <c r="J2" s="46"/>
      <c r="K2" s="46"/>
      <c r="L2" s="46"/>
      <c r="M2" s="46"/>
    </row>
    <row r="3" spans="2:13" x14ac:dyDescent="0.3">
      <c r="D3" s="52"/>
    </row>
    <row r="4" spans="2:13" x14ac:dyDescent="0.3">
      <c r="D4" s="52"/>
    </row>
    <row r="5" spans="2:13" x14ac:dyDescent="0.3">
      <c r="D5" s="52"/>
    </row>
    <row r="6" spans="2:13" x14ac:dyDescent="0.3">
      <c r="D6" s="52"/>
    </row>
    <row r="7" spans="2:13" x14ac:dyDescent="0.3">
      <c r="B7" s="49"/>
      <c r="C7" s="49"/>
      <c r="D7" s="50"/>
      <c r="E7" s="49"/>
      <c r="F7" s="49"/>
      <c r="G7" s="49"/>
      <c r="H7" s="49"/>
      <c r="I7" s="49"/>
      <c r="J7" s="49"/>
      <c r="K7" s="49"/>
      <c r="L7" s="49"/>
      <c r="M7" s="49"/>
    </row>
    <row r="8" spans="2:13" ht="14.4" customHeight="1" x14ac:dyDescent="0.3">
      <c r="B8" s="98"/>
      <c r="C8" s="99"/>
      <c r="D8" s="99"/>
      <c r="E8" s="99"/>
      <c r="F8" s="99"/>
      <c r="G8" s="53" t="s">
        <v>707</v>
      </c>
      <c r="H8" s="100"/>
      <c r="I8" s="100"/>
      <c r="J8" s="100"/>
    </row>
    <row r="9" spans="2:13" x14ac:dyDescent="0.3">
      <c r="B9" s="436" t="s">
        <v>708</v>
      </c>
      <c r="C9" s="436"/>
      <c r="D9" s="436"/>
      <c r="E9" s="436"/>
      <c r="F9" s="436"/>
      <c r="G9" s="436"/>
      <c r="H9" s="100"/>
      <c r="I9" s="100"/>
      <c r="J9" s="100"/>
    </row>
    <row r="10" spans="2:13" x14ac:dyDescent="0.3">
      <c r="B10" s="436" t="s">
        <v>726</v>
      </c>
      <c r="C10" s="436"/>
      <c r="D10" s="436"/>
      <c r="E10" s="436"/>
      <c r="F10" s="436"/>
      <c r="G10" s="436"/>
      <c r="H10" s="100"/>
      <c r="I10" s="100"/>
      <c r="J10" s="100"/>
    </row>
    <row r="11" spans="2:13" x14ac:dyDescent="0.3">
      <c r="B11" s="55" t="s">
        <v>920</v>
      </c>
      <c r="C11" s="55"/>
      <c r="D11" s="55"/>
      <c r="E11" s="55"/>
      <c r="F11" s="55"/>
      <c r="G11" s="55"/>
      <c r="H11" s="55"/>
      <c r="I11" s="55"/>
      <c r="J11" s="55"/>
      <c r="K11" s="55"/>
    </row>
    <row r="12" spans="2:13" x14ac:dyDescent="0.3">
      <c r="B12" s="54" t="s">
        <v>922</v>
      </c>
      <c r="C12" s="55"/>
      <c r="D12" s="55"/>
      <c r="E12" s="55"/>
      <c r="F12" s="55"/>
      <c r="G12" s="55"/>
      <c r="H12" s="55"/>
      <c r="I12" s="55"/>
      <c r="J12" s="55"/>
      <c r="K12" s="55"/>
    </row>
    <row r="13" spans="2:13" x14ac:dyDescent="0.3">
      <c r="B13" s="437" t="s">
        <v>710</v>
      </c>
      <c r="C13" s="437"/>
      <c r="D13" s="437"/>
      <c r="E13" s="437"/>
      <c r="F13" s="437"/>
      <c r="G13" s="101"/>
      <c r="H13" s="55"/>
      <c r="I13" s="55"/>
    </row>
    <row r="14" spans="2:13" x14ac:dyDescent="0.3">
      <c r="B14" s="442"/>
      <c r="C14" s="442"/>
      <c r="D14" s="442"/>
      <c r="E14" s="442"/>
      <c r="F14" s="442"/>
      <c r="G14" s="442"/>
      <c r="H14" s="55"/>
      <c r="I14" s="55"/>
    </row>
    <row r="15" spans="2:13" ht="21.75" customHeight="1" x14ac:dyDescent="0.3">
      <c r="B15" s="102" t="s">
        <v>727</v>
      </c>
      <c r="C15" s="103"/>
      <c r="D15" s="103"/>
      <c r="E15" s="104"/>
      <c r="F15" s="105">
        <v>45016</v>
      </c>
      <c r="G15" s="105">
        <v>44651</v>
      </c>
      <c r="H15" s="95"/>
    </row>
    <row r="16" spans="2:13" x14ac:dyDescent="0.3">
      <c r="B16" s="106"/>
      <c r="C16" s="107"/>
      <c r="D16" s="107"/>
      <c r="E16" s="108"/>
      <c r="F16" s="109"/>
      <c r="G16" s="109"/>
      <c r="H16" s="95"/>
    </row>
    <row r="17" spans="1:9" ht="15" customHeight="1" x14ac:dyDescent="0.3">
      <c r="A17" s="110"/>
      <c r="B17" s="111" t="s">
        <v>677</v>
      </c>
      <c r="C17" s="72"/>
      <c r="D17" s="430" t="s">
        <v>728</v>
      </c>
      <c r="E17" s="112"/>
      <c r="F17" s="113">
        <v>1902351166.7199988</v>
      </c>
      <c r="G17" s="113">
        <v>1799689430.27</v>
      </c>
      <c r="H17" s="114"/>
    </row>
    <row r="18" spans="1:9" ht="15" customHeight="1" x14ac:dyDescent="0.3">
      <c r="A18" s="110"/>
      <c r="B18" s="111" t="s">
        <v>682</v>
      </c>
      <c r="C18" s="115"/>
      <c r="D18" s="431"/>
      <c r="E18" s="112"/>
      <c r="F18" s="113">
        <v>565148840.01999986</v>
      </c>
      <c r="G18" s="113">
        <v>156279530.40000001</v>
      </c>
      <c r="H18" s="114"/>
      <c r="I18" s="116"/>
    </row>
    <row r="19" spans="1:9" x14ac:dyDescent="0.3">
      <c r="A19" s="110"/>
      <c r="B19" s="117" t="s">
        <v>672</v>
      </c>
      <c r="C19" s="118"/>
      <c r="D19" s="134" t="s">
        <v>729</v>
      </c>
      <c r="E19" s="112"/>
      <c r="F19" s="113">
        <v>503361.57997322083</v>
      </c>
      <c r="G19" s="113">
        <v>5839435.4199981689</v>
      </c>
      <c r="H19" s="70"/>
      <c r="I19" s="116"/>
    </row>
    <row r="20" spans="1:9" x14ac:dyDescent="0.3">
      <c r="A20" s="110"/>
      <c r="B20" s="117"/>
      <c r="C20" s="118"/>
      <c r="D20" s="432"/>
      <c r="E20" s="112"/>
      <c r="F20" s="120"/>
      <c r="G20" s="120"/>
      <c r="I20" s="116"/>
    </row>
    <row r="21" spans="1:9" s="51" customFormat="1" ht="15" customHeight="1" x14ac:dyDescent="0.3">
      <c r="A21" s="110"/>
      <c r="B21" s="121" t="s">
        <v>730</v>
      </c>
      <c r="C21" s="72"/>
      <c r="D21" s="72"/>
      <c r="E21" s="112"/>
      <c r="F21" s="122">
        <v>2468003368.319972</v>
      </c>
      <c r="G21" s="122">
        <v>1961808396.0899982</v>
      </c>
      <c r="I21" s="123"/>
    </row>
    <row r="22" spans="1:9" s="51" customFormat="1" ht="15" customHeight="1" x14ac:dyDescent="0.3">
      <c r="A22" s="124"/>
      <c r="B22" s="121"/>
      <c r="C22" s="72"/>
      <c r="D22" s="72"/>
      <c r="E22" s="112"/>
      <c r="F22" s="122"/>
      <c r="G22" s="122"/>
      <c r="I22" s="123"/>
    </row>
    <row r="23" spans="1:9" ht="21.75" customHeight="1" x14ac:dyDescent="0.3">
      <c r="B23" s="125" t="s">
        <v>731</v>
      </c>
      <c r="C23" s="126"/>
      <c r="D23" s="126"/>
      <c r="E23" s="127"/>
      <c r="F23" s="128"/>
      <c r="G23" s="128"/>
      <c r="H23" s="95"/>
    </row>
    <row r="24" spans="1:9" ht="15" customHeight="1" x14ac:dyDescent="0.3">
      <c r="A24" s="110"/>
      <c r="B24" s="117"/>
      <c r="C24" s="118"/>
      <c r="D24" s="118"/>
      <c r="E24" s="112"/>
      <c r="F24" s="120"/>
      <c r="G24" s="120"/>
      <c r="I24" s="116"/>
    </row>
    <row r="25" spans="1:9" ht="15" customHeight="1" x14ac:dyDescent="0.3">
      <c r="A25" s="110"/>
      <c r="B25" s="117" t="s">
        <v>668</v>
      </c>
      <c r="C25" s="118"/>
      <c r="D25" s="119"/>
      <c r="E25" s="112"/>
      <c r="F25" s="113">
        <v>-575713958.59000015</v>
      </c>
      <c r="G25" s="113">
        <v>-659505339.45999992</v>
      </c>
      <c r="I25" s="116"/>
    </row>
    <row r="26" spans="1:9" ht="15" customHeight="1" x14ac:dyDescent="0.3">
      <c r="A26" s="110"/>
      <c r="B26" s="117" t="s">
        <v>665</v>
      </c>
      <c r="C26" s="118"/>
      <c r="D26" s="118"/>
      <c r="E26" s="112"/>
      <c r="F26" s="113">
        <v>-6721613</v>
      </c>
      <c r="G26" s="113">
        <v>-3102088</v>
      </c>
      <c r="I26" s="116"/>
    </row>
    <row r="27" spans="1:9" ht="15" customHeight="1" x14ac:dyDescent="0.3">
      <c r="A27" s="129"/>
      <c r="B27" s="111" t="s">
        <v>732</v>
      </c>
      <c r="C27" s="115"/>
      <c r="D27" s="115"/>
      <c r="E27" s="130"/>
      <c r="F27" s="113">
        <v>0</v>
      </c>
      <c r="G27" s="113">
        <v>0</v>
      </c>
      <c r="H27" s="116"/>
    </row>
    <row r="28" spans="1:9" ht="15" customHeight="1" x14ac:dyDescent="0.3">
      <c r="A28" s="131"/>
      <c r="B28" s="132" t="s">
        <v>658</v>
      </c>
      <c r="C28" s="133"/>
      <c r="D28" s="134"/>
      <c r="E28" s="135"/>
      <c r="F28" s="113">
        <v>0</v>
      </c>
      <c r="G28" s="113">
        <v>0</v>
      </c>
      <c r="I28" s="116"/>
    </row>
    <row r="29" spans="1:9" ht="15" customHeight="1" x14ac:dyDescent="0.3">
      <c r="A29" s="131"/>
      <c r="B29" s="132"/>
      <c r="C29" s="133"/>
      <c r="D29" s="133"/>
      <c r="E29" s="135"/>
      <c r="F29" s="120"/>
      <c r="G29" s="120"/>
      <c r="I29" s="116"/>
    </row>
    <row r="30" spans="1:9" ht="15" customHeight="1" x14ac:dyDescent="0.3">
      <c r="A30" s="110"/>
      <c r="B30" s="121" t="s">
        <v>733</v>
      </c>
      <c r="C30" s="72"/>
      <c r="D30" s="134" t="s">
        <v>734</v>
      </c>
      <c r="E30" s="112"/>
      <c r="F30" s="122">
        <v>-582435571.59000015</v>
      </c>
      <c r="G30" s="122">
        <v>-662607427.45999992</v>
      </c>
      <c r="H30" s="116"/>
    </row>
    <row r="31" spans="1:9" ht="15" customHeight="1" x14ac:dyDescent="0.3">
      <c r="A31" s="110"/>
      <c r="B31" s="121"/>
      <c r="C31" s="72"/>
      <c r="D31" s="72"/>
      <c r="E31" s="112"/>
      <c r="F31" s="122"/>
      <c r="G31" s="122"/>
      <c r="H31" s="116"/>
    </row>
    <row r="32" spans="1:9" ht="15" customHeight="1" x14ac:dyDescent="0.3">
      <c r="A32" s="110"/>
      <c r="B32" s="136" t="s">
        <v>735</v>
      </c>
      <c r="C32" s="137"/>
      <c r="D32" s="137"/>
      <c r="E32" s="138"/>
      <c r="F32" s="139">
        <v>1885567796.7299719</v>
      </c>
      <c r="G32" s="139">
        <v>1299200968.6299982</v>
      </c>
      <c r="H32" s="322"/>
    </row>
    <row r="33" spans="2:10" ht="15" customHeight="1" x14ac:dyDescent="0.3">
      <c r="F33" s="140"/>
    </row>
    <row r="34" spans="2:10" ht="15" customHeight="1" x14ac:dyDescent="0.3">
      <c r="B34" s="441" t="s">
        <v>736</v>
      </c>
      <c r="C34" s="441"/>
      <c r="D34" s="441"/>
      <c r="E34" s="441"/>
      <c r="F34" s="441"/>
      <c r="G34" s="441"/>
      <c r="J34" s="116"/>
    </row>
    <row r="35" spans="2:10" ht="15" customHeight="1" x14ac:dyDescent="0.3">
      <c r="F35" s="116"/>
      <c r="H35" s="91"/>
      <c r="J35" s="141"/>
    </row>
    <row r="36" spans="2:10" x14ac:dyDescent="0.3">
      <c r="B36" s="91" t="s">
        <v>737</v>
      </c>
      <c r="C36" s="91"/>
      <c r="D36" s="91"/>
      <c r="E36" s="91"/>
      <c r="H36" s="91"/>
      <c r="J36" s="141"/>
    </row>
    <row r="37" spans="2:10" x14ac:dyDescent="0.3">
      <c r="B37" s="91"/>
      <c r="C37" s="91"/>
      <c r="D37" s="91"/>
      <c r="E37" s="91"/>
      <c r="H37" s="91"/>
      <c r="J37" s="141"/>
    </row>
    <row r="38" spans="2:10" x14ac:dyDescent="0.3">
      <c r="B38" s="91"/>
      <c r="C38" s="91"/>
      <c r="D38" s="91"/>
      <c r="E38" s="91"/>
      <c r="H38" s="91"/>
      <c r="J38" s="141"/>
    </row>
    <row r="39" spans="2:10" x14ac:dyDescent="0.3">
      <c r="B39" s="91"/>
      <c r="C39" s="91"/>
      <c r="D39" s="91"/>
      <c r="E39" s="91"/>
      <c r="H39" s="91"/>
      <c r="J39" s="141"/>
    </row>
    <row r="40" spans="2:10" x14ac:dyDescent="0.3">
      <c r="B40" s="91"/>
      <c r="C40" s="91"/>
      <c r="D40" s="91"/>
      <c r="E40" s="91"/>
      <c r="H40" s="91"/>
      <c r="J40" s="141"/>
    </row>
    <row r="41" spans="2:10" x14ac:dyDescent="0.3">
      <c r="B41" s="91"/>
      <c r="C41" s="91"/>
      <c r="D41" s="91"/>
      <c r="E41" s="91"/>
      <c r="F41" s="398"/>
      <c r="H41" s="91"/>
      <c r="J41" s="141"/>
    </row>
    <row r="42" spans="2:10" s="95" customFormat="1" x14ac:dyDescent="0.3">
      <c r="B42" s="94" t="s">
        <v>720</v>
      </c>
      <c r="C42" s="94" t="s">
        <v>721</v>
      </c>
      <c r="F42" s="399" t="s">
        <v>722</v>
      </c>
      <c r="H42" s="94"/>
    </row>
    <row r="43" spans="2:10" s="52" customFormat="1" x14ac:dyDescent="0.3">
      <c r="B43" s="96" t="s">
        <v>723</v>
      </c>
      <c r="C43" s="96" t="s">
        <v>724</v>
      </c>
      <c r="F43" s="400" t="s">
        <v>725</v>
      </c>
      <c r="H43" s="96"/>
    </row>
  </sheetData>
  <mergeCells count="5">
    <mergeCell ref="B9:G9"/>
    <mergeCell ref="B10:G10"/>
    <mergeCell ref="B13:F13"/>
    <mergeCell ref="B14:G14"/>
    <mergeCell ref="B34:G34"/>
  </mergeCells>
  <hyperlinks>
    <hyperlink ref="G8" location="Índice!A1" display="Índice" xr:uid="{7D3D8A7D-3690-4515-BAC4-4F06AD82DB65}"/>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A57F-456B-4F56-9379-CC5B498EB281}">
  <sheetPr>
    <tabColor rgb="FF0070C0"/>
    <pageSetUpPr fitToPage="1"/>
  </sheetPr>
  <dimension ref="B1:O61"/>
  <sheetViews>
    <sheetView showGridLines="0" zoomScale="80" zoomScaleNormal="80" zoomScaleSheetLayoutView="80" workbookViewId="0"/>
  </sheetViews>
  <sheetFormatPr baseColWidth="10" defaultColWidth="11.44140625" defaultRowHeight="15.6" x14ac:dyDescent="0.3"/>
  <cols>
    <col min="1" max="1" width="3.33203125" style="48" customWidth="1"/>
    <col min="2" max="2" width="35.33203125" style="91" customWidth="1"/>
    <col min="3" max="3" width="14.6640625" style="48" customWidth="1"/>
    <col min="4" max="4" width="6.44140625" style="48" customWidth="1"/>
    <col min="5" max="5" width="6.33203125" style="48" customWidth="1"/>
    <col min="6" max="6" width="9.109375" style="48" customWidth="1"/>
    <col min="7" max="7" width="5.33203125" style="48" customWidth="1"/>
    <col min="8" max="8" width="14.88671875" style="48" customWidth="1"/>
    <col min="9" max="9" width="23.6640625" style="48" customWidth="1"/>
    <col min="10" max="10" width="17.44140625" style="48" bestFit="1" customWidth="1"/>
    <col min="11" max="11" width="17.5546875" style="48" bestFit="1" customWidth="1"/>
    <col min="12" max="12" width="15.44140625" style="48" bestFit="1" customWidth="1"/>
    <col min="13" max="15" width="15.109375" style="48" bestFit="1" customWidth="1"/>
    <col min="16" max="16384" width="11.44140625" style="48"/>
  </cols>
  <sheetData>
    <row r="1" spans="2:15" x14ac:dyDescent="0.3">
      <c r="B1" s="48"/>
      <c r="D1" s="52"/>
    </row>
    <row r="2" spans="2:15" x14ac:dyDescent="0.3">
      <c r="B2" s="46"/>
      <c r="C2" s="46"/>
      <c r="D2" s="47"/>
      <c r="E2" s="46"/>
      <c r="F2" s="46"/>
      <c r="G2" s="46"/>
      <c r="H2" s="46"/>
      <c r="I2" s="46"/>
      <c r="J2" s="46"/>
      <c r="K2" s="46"/>
      <c r="L2" s="46"/>
      <c r="M2" s="46"/>
      <c r="N2" s="46"/>
      <c r="O2" s="46"/>
    </row>
    <row r="3" spans="2:15" x14ac:dyDescent="0.3">
      <c r="B3" s="48"/>
      <c r="D3" s="52"/>
    </row>
    <row r="4" spans="2:15" x14ac:dyDescent="0.3">
      <c r="B4" s="48"/>
      <c r="D4" s="52"/>
    </row>
    <row r="5" spans="2:15" x14ac:dyDescent="0.3">
      <c r="B5" s="48"/>
      <c r="D5" s="52"/>
    </row>
    <row r="6" spans="2:15" x14ac:dyDescent="0.3">
      <c r="B6" s="48"/>
      <c r="D6" s="52"/>
    </row>
    <row r="7" spans="2:15" x14ac:dyDescent="0.3">
      <c r="B7" s="49"/>
      <c r="C7" s="49"/>
      <c r="D7" s="50"/>
      <c r="E7" s="49"/>
      <c r="F7" s="49"/>
      <c r="G7" s="49"/>
      <c r="H7" s="49"/>
      <c r="I7" s="49"/>
      <c r="J7" s="49"/>
      <c r="K7" s="49"/>
      <c r="L7" s="49"/>
      <c r="M7" s="49"/>
      <c r="N7" s="49"/>
      <c r="O7" s="49"/>
    </row>
    <row r="8" spans="2:15" x14ac:dyDescent="0.3">
      <c r="B8" s="98"/>
      <c r="C8" s="142"/>
      <c r="D8" s="142"/>
      <c r="E8" s="142"/>
      <c r="F8" s="142"/>
      <c r="G8" s="142"/>
      <c r="H8" s="142"/>
      <c r="I8" s="142"/>
      <c r="J8" s="142"/>
      <c r="K8" s="143" t="s">
        <v>707</v>
      </c>
    </row>
    <row r="9" spans="2:15" x14ac:dyDescent="0.3">
      <c r="B9" s="450" t="s">
        <v>708</v>
      </c>
      <c r="C9" s="450"/>
      <c r="D9" s="450"/>
      <c r="E9" s="450"/>
      <c r="F9" s="450"/>
      <c r="G9" s="450"/>
      <c r="H9" s="450"/>
      <c r="I9" s="450"/>
      <c r="J9" s="450"/>
      <c r="K9" s="450"/>
    </row>
    <row r="10" spans="2:15" x14ac:dyDescent="0.3">
      <c r="B10" s="451" t="s">
        <v>738</v>
      </c>
      <c r="C10" s="451"/>
      <c r="D10" s="451"/>
      <c r="E10" s="451"/>
      <c r="F10" s="451"/>
      <c r="G10" s="451"/>
      <c r="H10" s="451"/>
      <c r="I10" s="451"/>
      <c r="J10" s="451"/>
      <c r="K10" s="451"/>
    </row>
    <row r="11" spans="2:15" x14ac:dyDescent="0.3">
      <c r="B11" s="55" t="s">
        <v>924</v>
      </c>
      <c r="C11" s="55"/>
      <c r="D11" s="55"/>
      <c r="E11" s="55"/>
      <c r="F11" s="55"/>
      <c r="G11" s="55"/>
      <c r="H11" s="55"/>
      <c r="I11" s="55"/>
      <c r="J11" s="55"/>
      <c r="K11" s="55"/>
    </row>
    <row r="12" spans="2:15" x14ac:dyDescent="0.3">
      <c r="B12" s="54" t="s">
        <v>925</v>
      </c>
      <c r="C12" s="55"/>
      <c r="D12" s="55"/>
      <c r="E12" s="55"/>
      <c r="F12" s="55"/>
      <c r="G12" s="55"/>
      <c r="H12" s="55"/>
      <c r="I12" s="55"/>
      <c r="J12" s="55"/>
      <c r="K12" s="55"/>
    </row>
    <row r="13" spans="2:15" x14ac:dyDescent="0.3">
      <c r="B13" s="437" t="s">
        <v>710</v>
      </c>
      <c r="C13" s="437"/>
      <c r="D13" s="437"/>
      <c r="E13" s="437"/>
      <c r="F13" s="437"/>
      <c r="G13" s="101"/>
      <c r="H13" s="101"/>
      <c r="I13" s="101"/>
      <c r="J13" s="101"/>
      <c r="K13" s="101"/>
    </row>
    <row r="14" spans="2:15" x14ac:dyDescent="0.3">
      <c r="B14" s="141"/>
      <c r="C14" s="55"/>
      <c r="D14" s="55"/>
      <c r="E14" s="55"/>
      <c r="F14" s="55"/>
      <c r="G14" s="55"/>
      <c r="H14" s="55"/>
      <c r="I14" s="55"/>
      <c r="J14" s="55"/>
      <c r="K14" s="55"/>
    </row>
    <row r="15" spans="2:15" s="141" customFormat="1" ht="37.200000000000003" customHeight="1" x14ac:dyDescent="0.3">
      <c r="B15" s="144" t="s">
        <v>689</v>
      </c>
      <c r="C15" s="452" t="s">
        <v>739</v>
      </c>
      <c r="D15" s="452"/>
      <c r="E15" s="452"/>
      <c r="F15" s="452" t="s">
        <v>740</v>
      </c>
      <c r="G15" s="452"/>
      <c r="H15" s="452"/>
      <c r="I15" s="144" t="s">
        <v>747</v>
      </c>
    </row>
    <row r="16" spans="2:15" s="141" customFormat="1" ht="35.1" customHeight="1" x14ac:dyDescent="0.3">
      <c r="B16" s="145" t="s">
        <v>741</v>
      </c>
      <c r="C16" s="445">
        <v>104258286321.69003</v>
      </c>
      <c r="D16" s="445"/>
      <c r="E16" s="445"/>
      <c r="F16" s="445">
        <v>9768896645</v>
      </c>
      <c r="G16" s="445"/>
      <c r="H16" s="445"/>
      <c r="I16" s="146">
        <v>114027182966.69003</v>
      </c>
      <c r="J16" s="147"/>
      <c r="K16" s="148"/>
    </row>
    <row r="17" spans="2:15" s="141" customFormat="1" ht="35.1" customHeight="1" x14ac:dyDescent="0.3">
      <c r="B17" s="149" t="s">
        <v>742</v>
      </c>
      <c r="C17" s="443">
        <v>0</v>
      </c>
      <c r="D17" s="443"/>
      <c r="E17" s="443"/>
      <c r="F17" s="443">
        <v>0</v>
      </c>
      <c r="G17" s="443"/>
      <c r="H17" s="443"/>
      <c r="I17" s="150"/>
      <c r="J17" s="147"/>
    </row>
    <row r="18" spans="2:15" s="141" customFormat="1" ht="35.1" customHeight="1" x14ac:dyDescent="0.3">
      <c r="B18" s="151" t="s">
        <v>743</v>
      </c>
      <c r="C18" s="444">
        <v>74492528605.01001</v>
      </c>
      <c r="D18" s="444"/>
      <c r="E18" s="444"/>
      <c r="F18" s="444">
        <v>0</v>
      </c>
      <c r="G18" s="444"/>
      <c r="H18" s="444"/>
      <c r="I18" s="150"/>
      <c r="J18" s="152"/>
      <c r="K18" s="148"/>
      <c r="L18" s="153"/>
    </row>
    <row r="19" spans="2:15" s="141" customFormat="1" ht="35.1" customHeight="1" x14ac:dyDescent="0.3">
      <c r="B19" s="151" t="s">
        <v>744</v>
      </c>
      <c r="C19" s="447">
        <v>-36188822467.040039</v>
      </c>
      <c r="D19" s="448"/>
      <c r="E19" s="449"/>
      <c r="F19" s="444">
        <v>0</v>
      </c>
      <c r="G19" s="444"/>
      <c r="H19" s="444"/>
      <c r="I19" s="150"/>
      <c r="J19" s="152"/>
      <c r="K19" s="154"/>
      <c r="L19" s="153"/>
    </row>
    <row r="20" spans="2:15" s="141" customFormat="1" ht="35.1" customHeight="1" x14ac:dyDescent="0.3">
      <c r="B20" s="155" t="s">
        <v>745</v>
      </c>
      <c r="C20" s="443">
        <v>0</v>
      </c>
      <c r="D20" s="443"/>
      <c r="E20" s="443"/>
      <c r="F20" s="444">
        <v>1885567796.7299719</v>
      </c>
      <c r="G20" s="444"/>
      <c r="H20" s="444"/>
      <c r="I20" s="150"/>
      <c r="J20" s="152"/>
      <c r="L20" s="153"/>
    </row>
    <row r="21" spans="2:15" s="141" customFormat="1" ht="35.4" customHeight="1" x14ac:dyDescent="0.3">
      <c r="B21" s="145" t="s">
        <v>746</v>
      </c>
      <c r="C21" s="445">
        <v>142561992459.66</v>
      </c>
      <c r="D21" s="445"/>
      <c r="E21" s="445"/>
      <c r="F21" s="445">
        <v>11654464441.729973</v>
      </c>
      <c r="G21" s="445"/>
      <c r="H21" s="445"/>
      <c r="I21" s="156" t="s">
        <v>923</v>
      </c>
      <c r="J21" s="152"/>
      <c r="L21" s="153"/>
    </row>
    <row r="22" spans="2:15" s="141" customFormat="1" ht="35.1" customHeight="1" x14ac:dyDescent="0.3">
      <c r="B22" s="149"/>
      <c r="C22" s="446"/>
      <c r="D22" s="446"/>
      <c r="E22" s="446"/>
      <c r="F22" s="446"/>
      <c r="G22" s="446"/>
      <c r="H22" s="446"/>
      <c r="I22" s="150">
        <v>154216456901.38998</v>
      </c>
      <c r="J22" s="152"/>
      <c r="K22" s="157"/>
      <c r="M22" s="153"/>
      <c r="N22" s="153"/>
      <c r="O22" s="153"/>
    </row>
    <row r="23" spans="2:15" x14ac:dyDescent="0.3">
      <c r="J23" s="77"/>
    </row>
    <row r="24" spans="2:15" x14ac:dyDescent="0.3">
      <c r="B24" s="441" t="s">
        <v>719</v>
      </c>
      <c r="C24" s="441"/>
      <c r="D24" s="441"/>
      <c r="E24" s="441"/>
      <c r="F24" s="441"/>
      <c r="G24" s="441"/>
      <c r="H24" s="441"/>
      <c r="I24" s="441"/>
      <c r="J24" s="441"/>
      <c r="K24" s="441"/>
    </row>
    <row r="27" spans="2:15" x14ac:dyDescent="0.3">
      <c r="B27" s="91" t="s">
        <v>737</v>
      </c>
    </row>
    <row r="32" spans="2:15" s="95" customFormat="1" x14ac:dyDescent="0.3">
      <c r="B32" s="94" t="s">
        <v>720</v>
      </c>
      <c r="C32" s="93"/>
      <c r="D32" s="94" t="s">
        <v>721</v>
      </c>
      <c r="H32" s="94" t="s">
        <v>722</v>
      </c>
    </row>
    <row r="33" spans="2:8" s="52" customFormat="1" x14ac:dyDescent="0.3">
      <c r="B33" s="96" t="s">
        <v>723</v>
      </c>
      <c r="C33" s="97"/>
      <c r="D33" s="96" t="s">
        <v>724</v>
      </c>
      <c r="H33" s="96" t="s">
        <v>725</v>
      </c>
    </row>
    <row r="61" spans="4:4" x14ac:dyDescent="0.3">
      <c r="D61" s="48">
        <f>'Variacion del Activo Neto'!G9</f>
        <v>0</v>
      </c>
    </row>
  </sheetData>
  <mergeCells count="20">
    <mergeCell ref="C16:E16"/>
    <mergeCell ref="F16:H16"/>
    <mergeCell ref="B9:K9"/>
    <mergeCell ref="B10:K10"/>
    <mergeCell ref="B13:F13"/>
    <mergeCell ref="C15:E15"/>
    <mergeCell ref="F15:H15"/>
    <mergeCell ref="C17:E17"/>
    <mergeCell ref="F17:H17"/>
    <mergeCell ref="C18:E18"/>
    <mergeCell ref="F18:H18"/>
    <mergeCell ref="C19:E19"/>
    <mergeCell ref="F19:H19"/>
    <mergeCell ref="B24:K24"/>
    <mergeCell ref="C20:E20"/>
    <mergeCell ref="F20:H20"/>
    <mergeCell ref="C21:E21"/>
    <mergeCell ref="F21:H21"/>
    <mergeCell ref="C22:E22"/>
    <mergeCell ref="F22:H22"/>
  </mergeCells>
  <hyperlinks>
    <hyperlink ref="K8" location="Índice!A1" display="Índice" xr:uid="{A9C18F27-B4BB-43C2-B198-72E2E3CE7E48}"/>
  </hyperlinks>
  <pageMargins left="1.1811023622047243" right="0.90551181102362199" top="0.74803149606299213" bottom="0" header="0.31496062992125984" footer="0"/>
  <pageSetup scale="54"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34F29-8BD5-4B0B-9362-46862BB9E0E4}">
  <sheetPr>
    <tabColor rgb="FFFFC000"/>
  </sheetPr>
  <dimension ref="A1:M391"/>
  <sheetViews>
    <sheetView zoomScale="90" zoomScaleNormal="90" workbookViewId="0">
      <pane xSplit="5" ySplit="3" topLeftCell="G374" activePane="bottomRight" state="frozen"/>
      <selection pane="topRight" sqref="A1:N1"/>
      <selection pane="bottomLeft" sqref="A1:N1"/>
      <selection pane="bottomRight" activeCell="I385" activeCellId="1" sqref="G385 I385"/>
    </sheetView>
  </sheetViews>
  <sheetFormatPr baseColWidth="10" defaultColWidth="9.109375" defaultRowHeight="15" customHeight="1" x14ac:dyDescent="0.3"/>
  <cols>
    <col min="1" max="1" width="52.44140625" bestFit="1" customWidth="1"/>
    <col min="2" max="2" width="24.88671875" bestFit="1" customWidth="1"/>
    <col min="3" max="4" width="19.33203125" bestFit="1" customWidth="1"/>
    <col min="5" max="5" width="24.88671875" bestFit="1" customWidth="1"/>
    <col min="6" max="6" width="18.88671875" style="215" bestFit="1" customWidth="1"/>
    <col min="7" max="7" width="21" bestFit="1" customWidth="1"/>
    <col min="8" max="9" width="18.33203125" bestFit="1" customWidth="1"/>
    <col min="10" max="10" width="15.88671875" bestFit="1" customWidth="1"/>
    <col min="11" max="11" width="18.88671875" bestFit="1" customWidth="1"/>
    <col min="12" max="12" width="19.109375" bestFit="1" customWidth="1"/>
    <col min="13" max="13" width="16.88671875" bestFit="1" customWidth="1"/>
  </cols>
  <sheetData>
    <row r="1" spans="1:13" ht="14.4" x14ac:dyDescent="0.3">
      <c r="A1" s="453" t="s">
        <v>688</v>
      </c>
      <c r="B1" s="453"/>
      <c r="C1" s="453"/>
      <c r="D1" s="453"/>
      <c r="E1" s="453"/>
      <c r="F1" s="453"/>
      <c r="G1" s="453"/>
      <c r="H1" s="453"/>
      <c r="I1" s="453"/>
      <c r="J1" s="453"/>
      <c r="K1" s="453"/>
      <c r="L1" s="453"/>
      <c r="M1" s="453"/>
    </row>
    <row r="2" spans="1:13" s="43" customFormat="1" ht="14.4" x14ac:dyDescent="0.3">
      <c r="A2" s="454" t="s">
        <v>689</v>
      </c>
      <c r="B2" s="196" t="s">
        <v>690</v>
      </c>
      <c r="C2" s="454" t="s">
        <v>691</v>
      </c>
      <c r="D2" s="454"/>
      <c r="E2" s="196" t="s">
        <v>690</v>
      </c>
      <c r="F2" s="197" t="s">
        <v>692</v>
      </c>
      <c r="G2" s="455" t="s">
        <v>693</v>
      </c>
      <c r="H2" s="456"/>
      <c r="I2" s="456"/>
      <c r="J2" s="457"/>
      <c r="K2" s="458" t="s">
        <v>694</v>
      </c>
      <c r="L2" s="459"/>
      <c r="M2" s="460" t="s">
        <v>695</v>
      </c>
    </row>
    <row r="3" spans="1:13" s="43" customFormat="1" ht="30.6" x14ac:dyDescent="0.3">
      <c r="A3" s="454"/>
      <c r="B3" s="198">
        <v>45016</v>
      </c>
      <c r="C3" s="196" t="s">
        <v>696</v>
      </c>
      <c r="D3" s="196" t="s">
        <v>697</v>
      </c>
      <c r="E3" s="198">
        <v>44926</v>
      </c>
      <c r="F3" s="197" t="s">
        <v>698</v>
      </c>
      <c r="G3" s="199" t="s">
        <v>699</v>
      </c>
      <c r="H3" s="200" t="s">
        <v>700</v>
      </c>
      <c r="I3" s="200" t="s">
        <v>701</v>
      </c>
      <c r="J3" s="200" t="s">
        <v>702</v>
      </c>
      <c r="K3" s="201" t="s">
        <v>703</v>
      </c>
      <c r="L3" s="201" t="s">
        <v>704</v>
      </c>
      <c r="M3" s="460"/>
    </row>
    <row r="4" spans="1:13" s="204" customFormat="1" ht="12.75" customHeight="1" x14ac:dyDescent="0.2">
      <c r="A4" s="389" t="s">
        <v>26</v>
      </c>
      <c r="B4" s="321">
        <f>+SUM(B5:B333)-CLASIFICACION!G410</f>
        <v>0</v>
      </c>
      <c r="C4" s="202">
        <v>0</v>
      </c>
      <c r="D4" s="202">
        <v>0</v>
      </c>
      <c r="E4" s="321">
        <f>+SUM(E5:E333)-CLASIFICACION!H410</f>
        <v>0</v>
      </c>
      <c r="F4" s="203">
        <f>+B4+C4-D4-E4</f>
        <v>0</v>
      </c>
      <c r="G4" s="203">
        <v>0</v>
      </c>
      <c r="H4" s="203">
        <v>0</v>
      </c>
      <c r="I4" s="203">
        <v>0</v>
      </c>
      <c r="J4" s="203">
        <v>0</v>
      </c>
      <c r="K4" s="203">
        <v>0</v>
      </c>
      <c r="L4" s="203">
        <v>0</v>
      </c>
      <c r="M4" s="203">
        <v>0</v>
      </c>
    </row>
    <row r="5" spans="1:13" s="204" customFormat="1" ht="12.75" customHeight="1" x14ac:dyDescent="0.2">
      <c r="A5" s="390" t="s">
        <v>27</v>
      </c>
      <c r="B5" s="321">
        <f>+SUMIF(CLASIFICACION!D:D,'CA EF'!A5,CLASIFICACION!G:G)</f>
        <v>0</v>
      </c>
      <c r="C5" s="326">
        <v>0</v>
      </c>
      <c r="D5" s="326">
        <v>0</v>
      </c>
      <c r="E5" s="327">
        <f>+SUMIF(CLASIFICACION!D:D,'CA EF'!A5,CLASIFICACION!H:H)</f>
        <v>0</v>
      </c>
      <c r="F5" s="327">
        <f t="shared" ref="F5:F73" si="0">+B5+C5-D5-E5</f>
        <v>0</v>
      </c>
      <c r="G5" s="327">
        <v>0</v>
      </c>
      <c r="H5" s="327">
        <v>0</v>
      </c>
      <c r="I5" s="327">
        <v>0</v>
      </c>
      <c r="J5" s="327">
        <v>0</v>
      </c>
      <c r="K5" s="327">
        <v>0</v>
      </c>
      <c r="L5" s="327">
        <v>0</v>
      </c>
      <c r="M5" s="327">
        <v>0</v>
      </c>
    </row>
    <row r="6" spans="1:13" s="204" customFormat="1" ht="12.75" customHeight="1" x14ac:dyDescent="0.2">
      <c r="A6" s="390" t="s">
        <v>28</v>
      </c>
      <c r="B6" s="321">
        <f>+SUMIF(CLASIFICACION!D:D,'CA EF'!A6,CLASIFICACION!G:G)</f>
        <v>0</v>
      </c>
      <c r="C6" s="326">
        <v>0</v>
      </c>
      <c r="D6" s="326">
        <v>0</v>
      </c>
      <c r="E6" s="327">
        <f>+SUMIF(CLASIFICACION!D:D,'CA EF'!A6,CLASIFICACION!H:H)</f>
        <v>0</v>
      </c>
      <c r="F6" s="327">
        <f t="shared" si="0"/>
        <v>0</v>
      </c>
      <c r="G6" s="327">
        <v>0</v>
      </c>
      <c r="H6" s="327">
        <v>0</v>
      </c>
      <c r="I6" s="327">
        <v>0</v>
      </c>
      <c r="J6" s="327">
        <v>0</v>
      </c>
      <c r="K6" s="327">
        <v>0</v>
      </c>
      <c r="L6" s="327">
        <v>0</v>
      </c>
      <c r="M6" s="327">
        <f>SUM(F6:L6)</f>
        <v>0</v>
      </c>
    </row>
    <row r="7" spans="1:13" s="204" customFormat="1" ht="12.75" customHeight="1" x14ac:dyDescent="0.2">
      <c r="A7" s="390" t="s">
        <v>29</v>
      </c>
      <c r="B7" s="321">
        <f>+SUMIF(CLASIFICACION!D:D,'CA EF'!A7,CLASIFICACION!G:G)</f>
        <v>0</v>
      </c>
      <c r="C7" s="326">
        <v>0</v>
      </c>
      <c r="D7" s="326">
        <v>0</v>
      </c>
      <c r="E7" s="327">
        <f>+SUMIF(CLASIFICACION!D:D,'CA EF'!A7,CLASIFICACION!H:H)</f>
        <v>0</v>
      </c>
      <c r="F7" s="327">
        <f t="shared" si="0"/>
        <v>0</v>
      </c>
      <c r="G7" s="327">
        <v>0</v>
      </c>
      <c r="H7" s="327">
        <v>0</v>
      </c>
      <c r="I7" s="327">
        <v>0</v>
      </c>
      <c r="J7" s="327">
        <v>0</v>
      </c>
      <c r="K7" s="327">
        <v>0</v>
      </c>
      <c r="L7" s="327">
        <v>0</v>
      </c>
      <c r="M7" s="327">
        <f t="shared" ref="M7:M75" si="1">SUM(F7:L7)</f>
        <v>0</v>
      </c>
    </row>
    <row r="8" spans="1:13" s="204" customFormat="1" ht="12.75" customHeight="1" x14ac:dyDescent="0.2">
      <c r="A8" s="325" t="s">
        <v>30</v>
      </c>
      <c r="B8" s="321">
        <f>+SUMIF(CLASIFICACION!D:D,'CA EF'!A8,CLASIFICACION!G:G)</f>
        <v>0</v>
      </c>
      <c r="C8" s="326">
        <v>0</v>
      </c>
      <c r="D8" s="326">
        <v>0</v>
      </c>
      <c r="E8" s="327">
        <f>+SUMIF(CLASIFICACION!D:D,'CA EF'!A8,CLASIFICACION!H:H)</f>
        <v>0</v>
      </c>
      <c r="F8" s="327">
        <f t="shared" ref="F8" si="2">+B8+C8-D8-E8</f>
        <v>0</v>
      </c>
      <c r="G8" s="327">
        <v>0</v>
      </c>
      <c r="H8" s="327">
        <v>0</v>
      </c>
      <c r="I8" s="327">
        <v>0</v>
      </c>
      <c r="J8" s="327">
        <v>0</v>
      </c>
      <c r="K8" s="327">
        <v>0</v>
      </c>
      <c r="L8" s="327">
        <v>0</v>
      </c>
      <c r="M8" s="327">
        <f>SUM(F8:L8)</f>
        <v>0</v>
      </c>
    </row>
    <row r="9" spans="1:13" s="204" customFormat="1" ht="12.75" customHeight="1" x14ac:dyDescent="0.2">
      <c r="A9" s="325" t="s">
        <v>31</v>
      </c>
      <c r="B9" s="321">
        <f>+SUMIF(CLASIFICACION!D:D,'CA EF'!A9,CLASIFICACION!G:G)</f>
        <v>-84138400.189999998</v>
      </c>
      <c r="C9" s="326">
        <v>0</v>
      </c>
      <c r="D9" s="326">
        <v>0</v>
      </c>
      <c r="E9" s="327">
        <f>+SUMIF(CLASIFICACION!D:D,'CA EF'!A9,CLASIFICACION!H:H)</f>
        <v>1967820770.76</v>
      </c>
      <c r="F9" s="327">
        <f t="shared" si="0"/>
        <v>-2051959170.95</v>
      </c>
      <c r="G9" s="327">
        <v>0</v>
      </c>
      <c r="H9" s="327">
        <v>0</v>
      </c>
      <c r="I9" s="327">
        <v>0</v>
      </c>
      <c r="J9" s="327">
        <v>0</v>
      </c>
      <c r="K9" s="327">
        <v>0</v>
      </c>
      <c r="L9" s="327">
        <v>0</v>
      </c>
      <c r="M9" s="327">
        <f t="shared" si="1"/>
        <v>-2051959170.95</v>
      </c>
    </row>
    <row r="10" spans="1:13" s="204" customFormat="1" ht="12.75" customHeight="1" x14ac:dyDescent="0.2">
      <c r="A10" s="383" t="s">
        <v>931</v>
      </c>
      <c r="B10" s="380">
        <f>+SUMIF(CLASIFICACION!D:D,'CA EF'!A10,CLASIFICACION!G:G)</f>
        <v>3500000000.1100001</v>
      </c>
      <c r="C10" s="384">
        <v>0</v>
      </c>
      <c r="D10" s="384">
        <v>0</v>
      </c>
      <c r="E10" s="385">
        <f>+SUMIF(CLASIFICACION!D:D,'CA EF'!A10,CLASIFICACION!H:H)</f>
        <v>0</v>
      </c>
      <c r="F10" s="385">
        <f>+B10+C10-D10-E10</f>
        <v>3500000000.1100001</v>
      </c>
      <c r="G10" s="385">
        <v>0</v>
      </c>
      <c r="H10" s="385">
        <v>0</v>
      </c>
      <c r="I10" s="385">
        <v>0</v>
      </c>
      <c r="J10" s="385">
        <v>0</v>
      </c>
      <c r="K10" s="385">
        <v>0</v>
      </c>
      <c r="L10" s="385">
        <v>0</v>
      </c>
      <c r="M10" s="385">
        <f>SUM(F10:L10)</f>
        <v>3500000000.1100001</v>
      </c>
    </row>
    <row r="11" spans="1:13" s="204" customFormat="1" ht="12.75" customHeight="1" x14ac:dyDescent="0.2">
      <c r="A11" s="390" t="s">
        <v>32</v>
      </c>
      <c r="B11" s="321">
        <f>+SUMIF(CLASIFICACION!D:D,'CA EF'!A11,CLASIFICACION!G:G)</f>
        <v>0</v>
      </c>
      <c r="C11" s="326">
        <v>0</v>
      </c>
      <c r="D11" s="326">
        <v>0</v>
      </c>
      <c r="E11" s="327">
        <f>+SUMIF(CLASIFICACION!D:D,'CA EF'!A11,CLASIFICACION!H:H)</f>
        <v>0</v>
      </c>
      <c r="F11" s="327">
        <f t="shared" si="0"/>
        <v>0</v>
      </c>
      <c r="G11" s="327">
        <f>-F11</f>
        <v>0</v>
      </c>
      <c r="H11" s="327">
        <v>0</v>
      </c>
      <c r="I11" s="327">
        <v>0</v>
      </c>
      <c r="J11" s="327">
        <v>0</v>
      </c>
      <c r="K11" s="327">
        <v>0</v>
      </c>
      <c r="L11" s="327">
        <v>0</v>
      </c>
      <c r="M11" s="327">
        <f t="shared" si="1"/>
        <v>0</v>
      </c>
    </row>
    <row r="12" spans="1:13" s="204" customFormat="1" ht="12.75" customHeight="1" x14ac:dyDescent="0.2">
      <c r="A12" s="390" t="s">
        <v>33</v>
      </c>
      <c r="B12" s="321">
        <f>+SUMIF(CLASIFICACION!D:D,'CA EF'!A12,CLASIFICACION!G:G)</f>
        <v>0</v>
      </c>
      <c r="C12" s="326">
        <v>0</v>
      </c>
      <c r="D12" s="326">
        <v>0</v>
      </c>
      <c r="E12" s="327">
        <f>+SUMIF(CLASIFICACION!D:D,'CA EF'!A12,CLASIFICACION!H:H)</f>
        <v>0</v>
      </c>
      <c r="F12" s="327">
        <f t="shared" si="0"/>
        <v>0</v>
      </c>
      <c r="G12" s="327">
        <f>-F12</f>
        <v>0</v>
      </c>
      <c r="H12" s="327">
        <v>0</v>
      </c>
      <c r="I12" s="327">
        <v>0</v>
      </c>
      <c r="J12" s="327">
        <v>0</v>
      </c>
      <c r="K12" s="327">
        <v>0</v>
      </c>
      <c r="L12" s="327">
        <v>0</v>
      </c>
      <c r="M12" s="327">
        <f t="shared" si="1"/>
        <v>0</v>
      </c>
    </row>
    <row r="13" spans="1:13" s="204" customFormat="1" ht="12.75" customHeight="1" x14ac:dyDescent="0.2">
      <c r="A13" s="390" t="s">
        <v>34</v>
      </c>
      <c r="B13" s="321">
        <f>+SUMIF(CLASIFICACION!D:D,'CA EF'!A13,CLASIFICACION!G:G)</f>
        <v>0</v>
      </c>
      <c r="C13" s="326">
        <v>0</v>
      </c>
      <c r="D13" s="326">
        <v>0</v>
      </c>
      <c r="E13" s="327">
        <f>+SUMIF(CLASIFICACION!D:D,'CA EF'!A13,CLASIFICACION!H:H)</f>
        <v>0</v>
      </c>
      <c r="F13" s="327">
        <f t="shared" si="0"/>
        <v>0</v>
      </c>
      <c r="G13" s="327">
        <v>0</v>
      </c>
      <c r="H13" s="327">
        <v>0</v>
      </c>
      <c r="I13" s="327">
        <v>0</v>
      </c>
      <c r="J13" s="327">
        <v>0</v>
      </c>
      <c r="K13" s="327">
        <v>0</v>
      </c>
      <c r="L13" s="327">
        <v>0</v>
      </c>
      <c r="M13" s="327">
        <f t="shared" si="1"/>
        <v>0</v>
      </c>
    </row>
    <row r="14" spans="1:13" s="204" customFormat="1" ht="12.75" customHeight="1" x14ac:dyDescent="0.2">
      <c r="A14" s="325" t="s">
        <v>35</v>
      </c>
      <c r="B14" s="321">
        <f>+SUMIF(CLASIFICACION!D:D,'CA EF'!A14,CLASIFICACION!G:G)</f>
        <v>2629310383.75</v>
      </c>
      <c r="C14" s="326">
        <v>0</v>
      </c>
      <c r="D14" s="326">
        <v>0</v>
      </c>
      <c r="E14" s="327">
        <f>+SUMIF(CLASIFICACION!D:D,'CA EF'!A14,CLASIFICACION!H:H)</f>
        <v>2580808627.5</v>
      </c>
      <c r="F14" s="327">
        <f>+B14+C14-D14-E14</f>
        <v>48501756.25</v>
      </c>
      <c r="G14" s="327">
        <f>-F14</f>
        <v>-48501756.25</v>
      </c>
      <c r="H14" s="327">
        <v>0</v>
      </c>
      <c r="I14" s="327">
        <v>0</v>
      </c>
      <c r="J14" s="327">
        <v>0</v>
      </c>
      <c r="K14" s="327">
        <v>0</v>
      </c>
      <c r="L14" s="327">
        <v>0</v>
      </c>
      <c r="M14" s="327">
        <f t="shared" si="1"/>
        <v>0</v>
      </c>
    </row>
    <row r="15" spans="1:13" s="204" customFormat="1" ht="12.75" customHeight="1" x14ac:dyDescent="0.2">
      <c r="A15" s="325" t="s">
        <v>36</v>
      </c>
      <c r="B15" s="321">
        <f>+SUMIF(CLASIFICACION!D:D,'CA EF'!A15,CLASIFICACION!G:G)</f>
        <v>3573778220.8600001</v>
      </c>
      <c r="C15" s="326">
        <v>0</v>
      </c>
      <c r="D15" s="326">
        <v>0</v>
      </c>
      <c r="E15" s="327">
        <f>+SUMIF(CLASIFICACION!D:D,'CA EF'!A15,CLASIFICACION!H:H)</f>
        <v>3506285953.1300001</v>
      </c>
      <c r="F15" s="327">
        <f t="shared" si="0"/>
        <v>67492267.730000019</v>
      </c>
      <c r="G15" s="327">
        <f t="shared" ref="G15:G80" si="3">-F15</f>
        <v>-67492267.730000019</v>
      </c>
      <c r="H15" s="327">
        <v>0</v>
      </c>
      <c r="I15" s="327">
        <v>0</v>
      </c>
      <c r="J15" s="327">
        <v>0</v>
      </c>
      <c r="K15" s="327">
        <v>0</v>
      </c>
      <c r="L15" s="327">
        <v>0</v>
      </c>
      <c r="M15" s="327">
        <f t="shared" si="1"/>
        <v>0</v>
      </c>
    </row>
    <row r="16" spans="1:13" s="204" customFormat="1" ht="12.75" customHeight="1" x14ac:dyDescent="0.2">
      <c r="A16" s="325" t="s">
        <v>37</v>
      </c>
      <c r="B16" s="321">
        <f>+SUMIF(CLASIFICACION!D:D,'CA EF'!A16,CLASIFICACION!G:G)</f>
        <v>4192054489.1999998</v>
      </c>
      <c r="C16" s="326">
        <v>0</v>
      </c>
      <c r="D16" s="326">
        <v>0</v>
      </c>
      <c r="E16" s="327">
        <f>+SUMIF(CLASIFICACION!D:D,'CA EF'!A16,CLASIFICACION!H:H)</f>
        <v>4113903567.5999999</v>
      </c>
      <c r="F16" s="327">
        <f t="shared" si="0"/>
        <v>78150921.599999905</v>
      </c>
      <c r="G16" s="327">
        <f t="shared" si="3"/>
        <v>-78150921.599999905</v>
      </c>
      <c r="H16" s="327">
        <v>0</v>
      </c>
      <c r="I16" s="327">
        <v>0</v>
      </c>
      <c r="J16" s="327">
        <v>0</v>
      </c>
      <c r="K16" s="327">
        <v>0</v>
      </c>
      <c r="L16" s="327">
        <v>0</v>
      </c>
      <c r="M16" s="327">
        <f t="shared" si="1"/>
        <v>0</v>
      </c>
    </row>
    <row r="17" spans="1:13" s="204" customFormat="1" ht="12.75" customHeight="1" x14ac:dyDescent="0.2">
      <c r="A17" s="325" t="s">
        <v>38</v>
      </c>
      <c r="B17" s="321">
        <f>+SUMIF(CLASIFICACION!D:D,'CA EF'!A17,CLASIFICACION!G:G)</f>
        <v>1575759081</v>
      </c>
      <c r="C17" s="326">
        <v>0</v>
      </c>
      <c r="D17" s="326">
        <v>0</v>
      </c>
      <c r="E17" s="327">
        <f>+SUMIF(CLASIFICACION!D:D,'CA EF'!A17,CLASIFICACION!H:H)</f>
        <v>1546590443.55</v>
      </c>
      <c r="F17" s="327">
        <f t="shared" si="0"/>
        <v>29168637.450000048</v>
      </c>
      <c r="G17" s="327">
        <f t="shared" si="3"/>
        <v>-29168637.450000048</v>
      </c>
      <c r="H17" s="327">
        <v>0</v>
      </c>
      <c r="I17" s="327">
        <v>0</v>
      </c>
      <c r="J17" s="327">
        <v>0</v>
      </c>
      <c r="K17" s="327">
        <v>0</v>
      </c>
      <c r="L17" s="327">
        <v>0</v>
      </c>
      <c r="M17" s="327">
        <f t="shared" si="1"/>
        <v>0</v>
      </c>
    </row>
    <row r="18" spans="1:13" s="204" customFormat="1" ht="12.75" customHeight="1" x14ac:dyDescent="0.2">
      <c r="A18" s="325" t="s">
        <v>39</v>
      </c>
      <c r="B18" s="321">
        <f>+SUMIF(CLASIFICACION!D:D,'CA EF'!A18,CLASIFICACION!G:G)</f>
        <v>2655785374.8099999</v>
      </c>
      <c r="C18" s="326">
        <v>0</v>
      </c>
      <c r="D18" s="326">
        <v>0</v>
      </c>
      <c r="E18" s="327">
        <f>+SUMIF(CLASIFICACION!D:D,'CA EF'!A18,CLASIFICACION!H:H)</f>
        <v>2617290697.8800001</v>
      </c>
      <c r="F18" s="327">
        <f t="shared" si="0"/>
        <v>38494676.929999828</v>
      </c>
      <c r="G18" s="327">
        <f t="shared" si="3"/>
        <v>-38494676.929999828</v>
      </c>
      <c r="H18" s="327">
        <v>0</v>
      </c>
      <c r="I18" s="327">
        <v>0</v>
      </c>
      <c r="J18" s="327">
        <v>0</v>
      </c>
      <c r="K18" s="327">
        <v>0</v>
      </c>
      <c r="L18" s="327">
        <v>0</v>
      </c>
      <c r="M18" s="327">
        <f t="shared" si="1"/>
        <v>0</v>
      </c>
    </row>
    <row r="19" spans="1:13" s="204" customFormat="1" ht="12.75" customHeight="1" x14ac:dyDescent="0.2">
      <c r="A19" s="325" t="s">
        <v>40</v>
      </c>
      <c r="B19" s="321">
        <f>+SUMIF(CLASIFICACION!D:D,'CA EF'!A19,CLASIFICACION!G:G)</f>
        <v>2789195354.75</v>
      </c>
      <c r="C19" s="326">
        <v>0</v>
      </c>
      <c r="D19" s="326">
        <v>0</v>
      </c>
      <c r="E19" s="327">
        <f>+SUMIF(CLASIFICACION!D:D,'CA EF'!A19,CLASIFICACION!H:H)</f>
        <v>2747394673.5</v>
      </c>
      <c r="F19" s="327">
        <f t="shared" si="0"/>
        <v>41800681.25</v>
      </c>
      <c r="G19" s="327">
        <f t="shared" si="3"/>
        <v>-41800681.25</v>
      </c>
      <c r="H19" s="327">
        <v>0</v>
      </c>
      <c r="I19" s="327">
        <v>0</v>
      </c>
      <c r="J19" s="327">
        <v>0</v>
      </c>
      <c r="K19" s="327">
        <v>0</v>
      </c>
      <c r="L19" s="327">
        <v>0</v>
      </c>
      <c r="M19" s="327">
        <f t="shared" si="1"/>
        <v>0</v>
      </c>
    </row>
    <row r="20" spans="1:13" s="204" customFormat="1" ht="12.75" customHeight="1" x14ac:dyDescent="0.2">
      <c r="A20" s="325" t="s">
        <v>41</v>
      </c>
      <c r="B20" s="321">
        <f>+SUMIF(CLASIFICACION!D:D,'CA EF'!A20,CLASIFICACION!G:G)</f>
        <v>473290275.14999998</v>
      </c>
      <c r="C20" s="326">
        <v>0</v>
      </c>
      <c r="D20" s="326">
        <v>0</v>
      </c>
      <c r="E20" s="327">
        <f>+SUMIF(CLASIFICACION!D:D,'CA EF'!A20,CLASIFICACION!H:H)</f>
        <v>466070263.38</v>
      </c>
      <c r="F20" s="327">
        <f t="shared" ref="F20" si="4">+B20+C20-D20-E20</f>
        <v>7220011.7699999809</v>
      </c>
      <c r="G20" s="327">
        <f t="shared" si="3"/>
        <v>-7220011.7699999809</v>
      </c>
      <c r="H20" s="327">
        <v>0</v>
      </c>
      <c r="I20" s="327">
        <v>0</v>
      </c>
      <c r="J20" s="327">
        <v>0</v>
      </c>
      <c r="K20" s="327">
        <v>0</v>
      </c>
      <c r="L20" s="327">
        <v>0</v>
      </c>
      <c r="M20" s="327">
        <f t="shared" ref="M20" si="5">SUM(F20:L20)</f>
        <v>0</v>
      </c>
    </row>
    <row r="21" spans="1:13" s="204" customFormat="1" ht="12.75" customHeight="1" x14ac:dyDescent="0.2">
      <c r="A21" s="325" t="s">
        <v>42</v>
      </c>
      <c r="B21" s="321">
        <f>+SUMIF(CLASIFICACION!D:D,'CA EF'!A21,CLASIFICACION!G:G)</f>
        <v>4838124318</v>
      </c>
      <c r="C21" s="326">
        <v>0</v>
      </c>
      <c r="D21" s="326">
        <v>0</v>
      </c>
      <c r="E21" s="327">
        <f>+SUMIF(CLASIFICACION!D:D,'CA EF'!A21,CLASIFICACION!H:H)</f>
        <v>4740552798</v>
      </c>
      <c r="F21" s="327">
        <f t="shared" si="0"/>
        <v>97571520</v>
      </c>
      <c r="G21" s="327">
        <f t="shared" si="3"/>
        <v>-97571520</v>
      </c>
      <c r="H21" s="327">
        <v>0</v>
      </c>
      <c r="I21" s="327">
        <v>0</v>
      </c>
      <c r="J21" s="327">
        <v>0</v>
      </c>
      <c r="K21" s="327">
        <v>0</v>
      </c>
      <c r="L21" s="327">
        <v>0</v>
      </c>
      <c r="M21" s="327">
        <f t="shared" si="1"/>
        <v>0</v>
      </c>
    </row>
    <row r="22" spans="1:13" s="204" customFormat="1" ht="12.75" customHeight="1" x14ac:dyDescent="0.2">
      <c r="A22" s="325" t="s">
        <v>43</v>
      </c>
      <c r="B22" s="321">
        <f>+SUMIF(CLASIFICACION!D:D,'CA EF'!A22,CLASIFICACION!G:G)</f>
        <v>13567301439</v>
      </c>
      <c r="C22" s="326">
        <v>0</v>
      </c>
      <c r="D22" s="326">
        <v>0</v>
      </c>
      <c r="E22" s="327">
        <f>+SUMIF(CLASIFICACION!D:D,'CA EF'!A22,CLASIFICACION!H:H)</f>
        <v>13254781102.5</v>
      </c>
      <c r="F22" s="327">
        <f t="shared" ref="F22" si="6">+B22+C22-D22-E22</f>
        <v>312520336.5</v>
      </c>
      <c r="G22" s="327">
        <f t="shared" ref="G22" si="7">-F22</f>
        <v>-312520336.5</v>
      </c>
      <c r="H22" s="327">
        <v>0</v>
      </c>
      <c r="I22" s="327">
        <v>0</v>
      </c>
      <c r="J22" s="327">
        <v>0</v>
      </c>
      <c r="K22" s="327">
        <v>0</v>
      </c>
      <c r="L22" s="327">
        <v>0</v>
      </c>
      <c r="M22" s="327">
        <f t="shared" ref="M22" si="8">SUM(F22:L22)</f>
        <v>0</v>
      </c>
    </row>
    <row r="23" spans="1:13" s="386" customFormat="1" ht="12.75" customHeight="1" x14ac:dyDescent="0.2">
      <c r="A23" s="383" t="s">
        <v>937</v>
      </c>
      <c r="B23" s="380">
        <f>+SUMIF(CLASIFICACION!D:D,'CA EF'!A23,CLASIFICACION!G:G)</f>
        <v>4193514909.48</v>
      </c>
      <c r="C23" s="384">
        <v>0</v>
      </c>
      <c r="D23" s="384">
        <v>0</v>
      </c>
      <c r="E23" s="385">
        <f>+SUMIF(CLASIFICACION!D:D,'CA EF'!A23,CLASIFICACION!H:H)</f>
        <v>0</v>
      </c>
      <c r="F23" s="385">
        <f>+B23+C23-D23-E23</f>
        <v>4193514909.48</v>
      </c>
      <c r="G23" s="385">
        <f>-F23</f>
        <v>-4193514909.48</v>
      </c>
      <c r="H23" s="385">
        <v>0</v>
      </c>
      <c r="I23" s="385">
        <v>0</v>
      </c>
      <c r="J23" s="385">
        <v>0</v>
      </c>
      <c r="K23" s="385">
        <v>0</v>
      </c>
      <c r="L23" s="385">
        <v>0</v>
      </c>
      <c r="M23" s="385">
        <f>SUM(F23:L23)</f>
        <v>0</v>
      </c>
    </row>
    <row r="24" spans="1:13" s="204" customFormat="1" ht="12.75" customHeight="1" x14ac:dyDescent="0.2">
      <c r="A24" s="390" t="s">
        <v>44</v>
      </c>
      <c r="B24" s="321">
        <f>+SUMIF(CLASIFICACION!D:D,'CA EF'!A24,CLASIFICACION!G:G)</f>
        <v>0</v>
      </c>
      <c r="C24" s="326">
        <v>0</v>
      </c>
      <c r="D24" s="326">
        <v>0</v>
      </c>
      <c r="E24" s="327">
        <f>+SUMIF(CLASIFICACION!D:D,'CA EF'!A24,CLASIFICACION!H:H)</f>
        <v>0</v>
      </c>
      <c r="F24" s="327">
        <f t="shared" si="0"/>
        <v>0</v>
      </c>
      <c r="G24" s="327">
        <f t="shared" si="3"/>
        <v>0</v>
      </c>
      <c r="H24" s="327">
        <v>0</v>
      </c>
      <c r="I24" s="327">
        <v>0</v>
      </c>
      <c r="J24" s="327">
        <v>0</v>
      </c>
      <c r="K24" s="327">
        <v>0</v>
      </c>
      <c r="L24" s="327">
        <v>0</v>
      </c>
      <c r="M24" s="327">
        <f t="shared" si="1"/>
        <v>0</v>
      </c>
    </row>
    <row r="25" spans="1:13" s="204" customFormat="1" ht="12.75" customHeight="1" x14ac:dyDescent="0.2">
      <c r="A25" s="325" t="s">
        <v>45</v>
      </c>
      <c r="B25" s="321">
        <f>+SUMIF(CLASIFICACION!D:D,'CA EF'!A25,CLASIFICACION!G:G)</f>
        <v>253558438.30000001</v>
      </c>
      <c r="C25" s="326">
        <v>0</v>
      </c>
      <c r="D25" s="326">
        <v>0</v>
      </c>
      <c r="E25" s="327">
        <f>+SUMIF(CLASIFICACION!D:D,'CA EF'!A25,CLASIFICACION!H:H)</f>
        <v>254129127.44999999</v>
      </c>
      <c r="F25" s="327">
        <f t="shared" si="0"/>
        <v>-570689.14999997616</v>
      </c>
      <c r="G25" s="327">
        <f t="shared" si="3"/>
        <v>570689.14999997616</v>
      </c>
      <c r="H25" s="327">
        <v>0</v>
      </c>
      <c r="I25" s="327">
        <v>0</v>
      </c>
      <c r="J25" s="327">
        <v>0</v>
      </c>
      <c r="K25" s="327">
        <v>0</v>
      </c>
      <c r="L25" s="327">
        <v>0</v>
      </c>
      <c r="M25" s="327">
        <f t="shared" si="1"/>
        <v>0</v>
      </c>
    </row>
    <row r="26" spans="1:13" s="204" customFormat="1" ht="12.75" customHeight="1" x14ac:dyDescent="0.2">
      <c r="A26" s="325" t="s">
        <v>46</v>
      </c>
      <c r="B26" s="321">
        <f>+SUMIF(CLASIFICACION!D:D,'CA EF'!A26,CLASIFICACION!G:G)</f>
        <v>516577987.89999998</v>
      </c>
      <c r="C26" s="326">
        <v>0</v>
      </c>
      <c r="D26" s="326">
        <v>0</v>
      </c>
      <c r="E26" s="327">
        <f>+SUMIF(CLASIFICACION!D:D,'CA EF'!A26,CLASIFICACION!H:H)</f>
        <v>517509078.65000004</v>
      </c>
      <c r="F26" s="327">
        <f t="shared" si="0"/>
        <v>-931090.7500000596</v>
      </c>
      <c r="G26" s="327">
        <f t="shared" si="3"/>
        <v>931090.7500000596</v>
      </c>
      <c r="H26" s="327">
        <v>0</v>
      </c>
      <c r="I26" s="327">
        <v>0</v>
      </c>
      <c r="J26" s="327">
        <v>0</v>
      </c>
      <c r="K26" s="327">
        <v>0</v>
      </c>
      <c r="L26" s="327">
        <v>0</v>
      </c>
      <c r="M26" s="327">
        <f t="shared" si="1"/>
        <v>0</v>
      </c>
    </row>
    <row r="27" spans="1:13" s="204" customFormat="1" ht="12.75" customHeight="1" x14ac:dyDescent="0.2">
      <c r="A27" s="325" t="s">
        <v>47</v>
      </c>
      <c r="B27" s="321">
        <f>+SUMIF(CLASIFICACION!D:D,'CA EF'!A27,CLASIFICACION!G:G)</f>
        <v>2020556376</v>
      </c>
      <c r="C27" s="326">
        <v>0</v>
      </c>
      <c r="D27" s="326">
        <v>0</v>
      </c>
      <c r="E27" s="327">
        <f>+SUMIF(CLASIFICACION!D:D,'CA EF'!A27,CLASIFICACION!H:H)</f>
        <v>2055861886.6000001</v>
      </c>
      <c r="F27" s="327">
        <f t="shared" si="0"/>
        <v>-35305510.600000143</v>
      </c>
      <c r="G27" s="327">
        <f t="shared" si="3"/>
        <v>35305510.600000143</v>
      </c>
      <c r="H27" s="327">
        <v>0</v>
      </c>
      <c r="I27" s="327">
        <v>0</v>
      </c>
      <c r="J27" s="327">
        <v>0</v>
      </c>
      <c r="K27" s="327">
        <v>0</v>
      </c>
      <c r="L27" s="327">
        <v>0</v>
      </c>
      <c r="M27" s="327">
        <f t="shared" si="1"/>
        <v>0</v>
      </c>
    </row>
    <row r="28" spans="1:13" s="204" customFormat="1" ht="12.75" customHeight="1" x14ac:dyDescent="0.2">
      <c r="A28" s="325" t="s">
        <v>48</v>
      </c>
      <c r="B28" s="321">
        <f>+SUMIF(CLASIFICACION!D:D,'CA EF'!A28,CLASIFICACION!G:G)</f>
        <v>1814011088.23</v>
      </c>
      <c r="C28" s="326">
        <v>0</v>
      </c>
      <c r="D28" s="326">
        <v>0</v>
      </c>
      <c r="E28" s="327">
        <f>+SUMIF(CLASIFICACION!D:D,'CA EF'!A28,CLASIFICACION!H:H)</f>
        <v>1824873151.8499999</v>
      </c>
      <c r="F28" s="327">
        <f t="shared" si="0"/>
        <v>-10862063.619999886</v>
      </c>
      <c r="G28" s="327">
        <f t="shared" si="3"/>
        <v>10862063.619999886</v>
      </c>
      <c r="H28" s="327">
        <v>0</v>
      </c>
      <c r="I28" s="327">
        <v>0</v>
      </c>
      <c r="J28" s="327">
        <v>0</v>
      </c>
      <c r="K28" s="327">
        <v>0</v>
      </c>
      <c r="L28" s="327">
        <v>0</v>
      </c>
      <c r="M28" s="327">
        <f t="shared" si="1"/>
        <v>0</v>
      </c>
    </row>
    <row r="29" spans="1:13" s="204" customFormat="1" ht="12.75" customHeight="1" x14ac:dyDescent="0.2">
      <c r="A29" s="325" t="s">
        <v>49</v>
      </c>
      <c r="B29" s="321">
        <f>+SUMIF(CLASIFICACION!D:D,'CA EF'!A29,CLASIFICACION!G:G)</f>
        <v>1644166989.8</v>
      </c>
      <c r="C29" s="326">
        <v>0</v>
      </c>
      <c r="D29" s="326">
        <v>0</v>
      </c>
      <c r="E29" s="327">
        <f>+SUMIF(CLASIFICACION!D:D,'CA EF'!A29,CLASIFICACION!H:H)</f>
        <v>2085804608.2</v>
      </c>
      <c r="F29" s="327">
        <f t="shared" si="0"/>
        <v>-441637618.4000001</v>
      </c>
      <c r="G29" s="327">
        <f t="shared" si="3"/>
        <v>441637618.4000001</v>
      </c>
      <c r="H29" s="327">
        <v>0</v>
      </c>
      <c r="I29" s="327">
        <v>0</v>
      </c>
      <c r="J29" s="327">
        <v>0</v>
      </c>
      <c r="K29" s="327">
        <v>0</v>
      </c>
      <c r="L29" s="327">
        <v>0</v>
      </c>
      <c r="M29" s="327">
        <f t="shared" si="1"/>
        <v>0</v>
      </c>
    </row>
    <row r="30" spans="1:13" s="204" customFormat="1" ht="12.75" customHeight="1" x14ac:dyDescent="0.2">
      <c r="A30" s="325" t="s">
        <v>50</v>
      </c>
      <c r="B30" s="321">
        <f>+SUMIF(CLASIFICACION!D:D,'CA EF'!A30,CLASIFICACION!G:G)</f>
        <v>2003757568.8</v>
      </c>
      <c r="C30" s="326">
        <v>0</v>
      </c>
      <c r="D30" s="326">
        <v>0</v>
      </c>
      <c r="E30" s="327">
        <f>+SUMIF(CLASIFICACION!D:D,'CA EF'!A30,CLASIFICACION!H:H)</f>
        <v>2003784219</v>
      </c>
      <c r="F30" s="327">
        <f t="shared" si="0"/>
        <v>-26650.200000047684</v>
      </c>
      <c r="G30" s="327">
        <f t="shared" si="3"/>
        <v>26650.200000047684</v>
      </c>
      <c r="H30" s="327">
        <v>0</v>
      </c>
      <c r="I30" s="327">
        <v>0</v>
      </c>
      <c r="J30" s="327">
        <v>0</v>
      </c>
      <c r="K30" s="327">
        <v>0</v>
      </c>
      <c r="L30" s="327">
        <v>0</v>
      </c>
      <c r="M30" s="327">
        <f t="shared" si="1"/>
        <v>0</v>
      </c>
    </row>
    <row r="31" spans="1:13" s="204" customFormat="1" ht="12.75" customHeight="1" x14ac:dyDescent="0.2">
      <c r="A31" s="325" t="s">
        <v>51</v>
      </c>
      <c r="B31" s="321">
        <f>+SUMIF(CLASIFICACION!D:D,'CA EF'!A31,CLASIFICACION!G:G)</f>
        <v>5051575812.5</v>
      </c>
      <c r="C31" s="326">
        <v>0</v>
      </c>
      <c r="D31" s="326">
        <v>0</v>
      </c>
      <c r="E31" s="327">
        <f>+SUMIF(CLASIFICACION!D:D,'CA EF'!A31,CLASIFICACION!H:H)</f>
        <v>5139847595</v>
      </c>
      <c r="F31" s="327">
        <f t="shared" si="0"/>
        <v>-88271782.5</v>
      </c>
      <c r="G31" s="327">
        <f t="shared" si="3"/>
        <v>88271782.5</v>
      </c>
      <c r="H31" s="327">
        <v>0</v>
      </c>
      <c r="I31" s="327">
        <v>0</v>
      </c>
      <c r="J31" s="327">
        <v>0</v>
      </c>
      <c r="K31" s="327">
        <v>0</v>
      </c>
      <c r="L31" s="327">
        <v>0</v>
      </c>
      <c r="M31" s="327">
        <f t="shared" si="1"/>
        <v>0</v>
      </c>
    </row>
    <row r="32" spans="1:13" s="204" customFormat="1" ht="12.75" customHeight="1" x14ac:dyDescent="0.2">
      <c r="A32" s="325" t="s">
        <v>52</v>
      </c>
      <c r="B32" s="321">
        <f>+SUMIF(CLASIFICACION!D:D,'CA EF'!A32,CLASIFICACION!G:G)</f>
        <v>1512431389.3499999</v>
      </c>
      <c r="C32" s="326">
        <v>0</v>
      </c>
      <c r="D32" s="326">
        <v>0</v>
      </c>
      <c r="E32" s="327">
        <f>+SUMIF(CLASIFICACION!D:D,'CA EF'!A32,CLASIFICACION!H:H)</f>
        <v>1513147170.9000001</v>
      </c>
      <c r="F32" s="327">
        <f t="shared" si="0"/>
        <v>-715781.55000019073</v>
      </c>
      <c r="G32" s="327">
        <f t="shared" si="3"/>
        <v>715781.55000019073</v>
      </c>
      <c r="H32" s="327">
        <v>0</v>
      </c>
      <c r="I32" s="327">
        <v>0</v>
      </c>
      <c r="J32" s="327">
        <v>0</v>
      </c>
      <c r="K32" s="327">
        <v>0</v>
      </c>
      <c r="L32" s="327">
        <v>0</v>
      </c>
      <c r="M32" s="327">
        <f t="shared" si="1"/>
        <v>0</v>
      </c>
    </row>
    <row r="33" spans="1:13" s="204" customFormat="1" ht="12.75" customHeight="1" x14ac:dyDescent="0.2">
      <c r="A33" s="325" t="s">
        <v>53</v>
      </c>
      <c r="B33" s="321">
        <f>+SUMIF(CLASIFICACION!D:D,'CA EF'!A33,CLASIFICACION!G:G)</f>
        <v>2520728318</v>
      </c>
      <c r="C33" s="326">
        <v>0</v>
      </c>
      <c r="D33" s="326">
        <v>0</v>
      </c>
      <c r="E33" s="327">
        <f>+SUMIF(CLASIFICACION!D:D,'CA EF'!A33,CLASIFICACION!H:H)</f>
        <v>2521921964.5</v>
      </c>
      <c r="F33" s="327">
        <f t="shared" si="0"/>
        <v>-1193646.5</v>
      </c>
      <c r="G33" s="327">
        <f t="shared" si="3"/>
        <v>1193646.5</v>
      </c>
      <c r="H33" s="327">
        <v>0</v>
      </c>
      <c r="I33" s="327">
        <v>0</v>
      </c>
      <c r="J33" s="327">
        <v>0</v>
      </c>
      <c r="K33" s="327">
        <v>0</v>
      </c>
      <c r="L33" s="327">
        <v>0</v>
      </c>
      <c r="M33" s="327">
        <f t="shared" si="1"/>
        <v>0</v>
      </c>
    </row>
    <row r="34" spans="1:13" s="204" customFormat="1" ht="12.75" customHeight="1" x14ac:dyDescent="0.2">
      <c r="A34" s="325" t="s">
        <v>54</v>
      </c>
      <c r="B34" s="321">
        <f>+SUMIF(CLASIFICACION!D:D,'CA EF'!A34,CLASIFICACION!G:G)</f>
        <v>2113648648.2</v>
      </c>
      <c r="C34" s="326">
        <v>0</v>
      </c>
      <c r="D34" s="326">
        <v>0</v>
      </c>
      <c r="E34" s="327">
        <f>+SUMIF(CLASIFICACION!D:D,'CA EF'!A34,CLASIFICACION!H:H)</f>
        <v>2125845660.9999998</v>
      </c>
      <c r="F34" s="327">
        <f t="shared" si="0"/>
        <v>-12197012.799999714</v>
      </c>
      <c r="G34" s="327">
        <f t="shared" si="3"/>
        <v>12197012.799999714</v>
      </c>
      <c r="H34" s="327">
        <v>0</v>
      </c>
      <c r="I34" s="327">
        <v>0</v>
      </c>
      <c r="J34" s="327">
        <v>0</v>
      </c>
      <c r="K34" s="327">
        <v>0</v>
      </c>
      <c r="L34" s="327">
        <v>0</v>
      </c>
      <c r="M34" s="327">
        <f t="shared" si="1"/>
        <v>0</v>
      </c>
    </row>
    <row r="35" spans="1:13" s="204" customFormat="1" ht="12.75" customHeight="1" x14ac:dyDescent="0.2">
      <c r="A35" s="325" t="s">
        <v>55</v>
      </c>
      <c r="B35" s="321">
        <f>+SUMIF(CLASIFICACION!D:D,'CA EF'!A35,CLASIFICACION!G:G)</f>
        <v>1356644449.05</v>
      </c>
      <c r="C35" s="326">
        <v>0</v>
      </c>
      <c r="D35" s="326">
        <v>0</v>
      </c>
      <c r="E35" s="327">
        <f>+SUMIF(CLASIFICACION!D:D,'CA EF'!A35,CLASIFICACION!H:H)</f>
        <v>1364632373.8299999</v>
      </c>
      <c r="F35" s="327">
        <f t="shared" si="0"/>
        <v>-7987924.7799999714</v>
      </c>
      <c r="G35" s="327">
        <f t="shared" si="3"/>
        <v>7987924.7799999714</v>
      </c>
      <c r="H35" s="327">
        <v>0</v>
      </c>
      <c r="I35" s="327">
        <v>0</v>
      </c>
      <c r="J35" s="327">
        <v>0</v>
      </c>
      <c r="K35" s="327">
        <v>0</v>
      </c>
      <c r="L35" s="327">
        <v>0</v>
      </c>
      <c r="M35" s="327">
        <f t="shared" si="1"/>
        <v>0</v>
      </c>
    </row>
    <row r="36" spans="1:13" s="204" customFormat="1" ht="12.75" customHeight="1" x14ac:dyDescent="0.2">
      <c r="A36" s="325" t="s">
        <v>56</v>
      </c>
      <c r="B36" s="321">
        <f>+SUMIF(CLASIFICACION!D:D,'CA EF'!A36,CLASIFICACION!G:G)</f>
        <v>0</v>
      </c>
      <c r="C36" s="326">
        <v>0</v>
      </c>
      <c r="D36" s="326">
        <v>0</v>
      </c>
      <c r="E36" s="327">
        <f>+SUMIF(CLASIFICACION!D:D,'CA EF'!A36,CLASIFICACION!H:H)</f>
        <v>0</v>
      </c>
      <c r="F36" s="327">
        <f t="shared" si="0"/>
        <v>0</v>
      </c>
      <c r="G36" s="327">
        <f t="shared" si="3"/>
        <v>0</v>
      </c>
      <c r="H36" s="327">
        <v>0</v>
      </c>
      <c r="I36" s="327">
        <v>0</v>
      </c>
      <c r="J36" s="327">
        <v>0</v>
      </c>
      <c r="K36" s="327">
        <v>0</v>
      </c>
      <c r="L36" s="327">
        <v>0</v>
      </c>
      <c r="M36" s="327">
        <f t="shared" si="1"/>
        <v>0</v>
      </c>
    </row>
    <row r="37" spans="1:13" s="204" customFormat="1" ht="12.75" customHeight="1" x14ac:dyDescent="0.2">
      <c r="A37" s="325" t="s">
        <v>57</v>
      </c>
      <c r="B37" s="321">
        <f>+SUMIF(CLASIFICACION!D:D,'CA EF'!A37,CLASIFICACION!G:G)</f>
        <v>100037253.69</v>
      </c>
      <c r="C37" s="326">
        <v>0</v>
      </c>
      <c r="D37" s="326">
        <v>0</v>
      </c>
      <c r="E37" s="327">
        <f>+SUMIF(CLASIFICACION!D:D,'CA EF'!A37,CLASIFICACION!H:H)</f>
        <v>100534198.67</v>
      </c>
      <c r="F37" s="327">
        <f t="shared" si="0"/>
        <v>-496944.98000000417</v>
      </c>
      <c r="G37" s="327">
        <f t="shared" si="3"/>
        <v>496944.98000000417</v>
      </c>
      <c r="H37" s="327">
        <v>0</v>
      </c>
      <c r="I37" s="327">
        <v>0</v>
      </c>
      <c r="J37" s="327">
        <v>0</v>
      </c>
      <c r="K37" s="327">
        <v>0</v>
      </c>
      <c r="L37" s="327">
        <v>0</v>
      </c>
      <c r="M37" s="327">
        <f t="shared" si="1"/>
        <v>0</v>
      </c>
    </row>
    <row r="38" spans="1:13" s="204" customFormat="1" ht="12.75" customHeight="1" x14ac:dyDescent="0.2">
      <c r="A38" s="325" t="s">
        <v>58</v>
      </c>
      <c r="B38" s="321">
        <f>+SUMIF(CLASIFICACION!D:D,'CA EF'!A38,CLASIFICACION!G:G)</f>
        <v>461514964.94999999</v>
      </c>
      <c r="C38" s="326">
        <v>0</v>
      </c>
      <c r="D38" s="326">
        <v>0</v>
      </c>
      <c r="E38" s="327">
        <f>+SUMIF(CLASIFICACION!D:D,'CA EF'!A38,CLASIFICACION!H:H)</f>
        <v>463293873.26999998</v>
      </c>
      <c r="F38" s="327">
        <f t="shared" si="0"/>
        <v>-1778908.3199999928</v>
      </c>
      <c r="G38" s="327">
        <f t="shared" si="3"/>
        <v>1778908.3199999928</v>
      </c>
      <c r="H38" s="327">
        <v>0</v>
      </c>
      <c r="I38" s="327">
        <v>0</v>
      </c>
      <c r="J38" s="327">
        <v>0</v>
      </c>
      <c r="K38" s="327">
        <v>0</v>
      </c>
      <c r="L38" s="327">
        <v>0</v>
      </c>
      <c r="M38" s="327">
        <f t="shared" si="1"/>
        <v>0</v>
      </c>
    </row>
    <row r="39" spans="1:13" s="204" customFormat="1" ht="12.75" customHeight="1" x14ac:dyDescent="0.2">
      <c r="A39" s="325" t="s">
        <v>59</v>
      </c>
      <c r="B39" s="321">
        <f>+SUMIF(CLASIFICACION!D:D,'CA EF'!A39,CLASIFICACION!G:G)</f>
        <v>274261321.81</v>
      </c>
      <c r="C39" s="326">
        <v>0</v>
      </c>
      <c r="D39" s="326">
        <v>0</v>
      </c>
      <c r="E39" s="327">
        <f>+SUMIF(CLASIFICACION!D:D,'CA EF'!A39,CLASIFICACION!H:H)</f>
        <v>275493550.06</v>
      </c>
      <c r="F39" s="327">
        <f t="shared" si="0"/>
        <v>-1232228.25</v>
      </c>
      <c r="G39" s="327">
        <f t="shared" si="3"/>
        <v>1232228.25</v>
      </c>
      <c r="H39" s="327">
        <v>0</v>
      </c>
      <c r="I39" s="327">
        <v>0</v>
      </c>
      <c r="J39" s="327">
        <v>0</v>
      </c>
      <c r="K39" s="327">
        <v>0</v>
      </c>
      <c r="L39" s="327">
        <v>0</v>
      </c>
      <c r="M39" s="327">
        <f t="shared" si="1"/>
        <v>0</v>
      </c>
    </row>
    <row r="40" spans="1:13" s="204" customFormat="1" ht="12.75" customHeight="1" x14ac:dyDescent="0.2">
      <c r="A40" s="390" t="s">
        <v>60</v>
      </c>
      <c r="B40" s="321">
        <f>+SUMIF(CLASIFICACION!D:D,'CA EF'!A40,CLASIFICACION!G:G)</f>
        <v>0</v>
      </c>
      <c r="C40" s="326">
        <v>0</v>
      </c>
      <c r="D40" s="326">
        <v>0</v>
      </c>
      <c r="E40" s="327">
        <f>+SUMIF(CLASIFICACION!D:D,'CA EF'!A40,CLASIFICACION!H:H)</f>
        <v>0</v>
      </c>
      <c r="F40" s="327">
        <f t="shared" si="0"/>
        <v>0</v>
      </c>
      <c r="G40" s="327">
        <f t="shared" si="3"/>
        <v>0</v>
      </c>
      <c r="H40" s="327">
        <v>0</v>
      </c>
      <c r="I40" s="327">
        <v>0</v>
      </c>
      <c r="J40" s="327">
        <v>0</v>
      </c>
      <c r="K40" s="327">
        <v>0</v>
      </c>
      <c r="L40" s="327">
        <v>0</v>
      </c>
      <c r="M40" s="327">
        <f t="shared" si="1"/>
        <v>0</v>
      </c>
    </row>
    <row r="41" spans="1:13" s="204" customFormat="1" ht="12.75" customHeight="1" x14ac:dyDescent="0.2">
      <c r="A41" s="325" t="s">
        <v>61</v>
      </c>
      <c r="B41" s="321">
        <f>+SUMIF(CLASIFICACION!D:D,'CA EF'!A41,CLASIFICACION!G:G)</f>
        <v>5092580161.5</v>
      </c>
      <c r="C41" s="326">
        <v>0</v>
      </c>
      <c r="D41" s="326">
        <v>0</v>
      </c>
      <c r="E41" s="327">
        <f>+SUMIF(CLASIFICACION!D:D,'CA EF'!A41,CLASIFICACION!H:H)</f>
        <v>5017308194.5</v>
      </c>
      <c r="F41" s="327">
        <f t="shared" si="0"/>
        <v>75271967</v>
      </c>
      <c r="G41" s="327">
        <f t="shared" si="3"/>
        <v>-75271967</v>
      </c>
      <c r="H41" s="327">
        <v>0</v>
      </c>
      <c r="I41" s="327">
        <v>0</v>
      </c>
      <c r="J41" s="327">
        <v>0</v>
      </c>
      <c r="K41" s="327">
        <v>0</v>
      </c>
      <c r="L41" s="327">
        <v>0</v>
      </c>
      <c r="M41" s="327">
        <f t="shared" si="1"/>
        <v>0</v>
      </c>
    </row>
    <row r="42" spans="1:13" s="204" customFormat="1" ht="12.75" customHeight="1" x14ac:dyDescent="0.2">
      <c r="A42" s="325" t="s">
        <v>62</v>
      </c>
      <c r="B42" s="321">
        <f>+SUMIF(CLASIFICACION!D:D,'CA EF'!A42,CLASIFICACION!G:G)</f>
        <v>1019873869.8</v>
      </c>
      <c r="C42" s="326">
        <v>0</v>
      </c>
      <c r="D42" s="326">
        <v>0</v>
      </c>
      <c r="E42" s="327">
        <f>+SUMIF(CLASIFICACION!D:D,'CA EF'!A42,CLASIFICACION!H:H)</f>
        <v>1004932853.8</v>
      </c>
      <c r="F42" s="327">
        <f t="shared" si="0"/>
        <v>14941016</v>
      </c>
      <c r="G42" s="327">
        <f t="shared" si="3"/>
        <v>-14941016</v>
      </c>
      <c r="H42" s="327">
        <v>0</v>
      </c>
      <c r="I42" s="327">
        <v>0</v>
      </c>
      <c r="J42" s="327">
        <v>0</v>
      </c>
      <c r="K42" s="327">
        <v>0</v>
      </c>
      <c r="L42" s="327">
        <v>0</v>
      </c>
      <c r="M42" s="327">
        <f t="shared" si="1"/>
        <v>0</v>
      </c>
    </row>
    <row r="43" spans="1:13" s="204" customFormat="1" ht="12.75" customHeight="1" x14ac:dyDescent="0.2">
      <c r="A43" s="325" t="s">
        <v>63</v>
      </c>
      <c r="B43" s="321">
        <f>+SUMIF(CLASIFICACION!D:D,'CA EF'!A43,CLASIFICACION!G:G)</f>
        <v>3850045653.0799999</v>
      </c>
      <c r="C43" s="326">
        <v>0</v>
      </c>
      <c r="D43" s="326">
        <v>0</v>
      </c>
      <c r="E43" s="327">
        <f>+SUMIF(CLASIFICACION!D:D,'CA EF'!A43,CLASIFICACION!H:H)</f>
        <v>3793645139.5</v>
      </c>
      <c r="F43" s="327">
        <f t="shared" si="0"/>
        <v>56400513.579999924</v>
      </c>
      <c r="G43" s="327">
        <f t="shared" si="3"/>
        <v>-56400513.579999924</v>
      </c>
      <c r="H43" s="327">
        <v>0</v>
      </c>
      <c r="I43" s="327">
        <v>0</v>
      </c>
      <c r="J43" s="327">
        <v>0</v>
      </c>
      <c r="K43" s="327">
        <v>0</v>
      </c>
      <c r="L43" s="327">
        <v>0</v>
      </c>
      <c r="M43" s="327">
        <f t="shared" si="1"/>
        <v>0</v>
      </c>
    </row>
    <row r="44" spans="1:13" s="204" customFormat="1" ht="12.75" customHeight="1" x14ac:dyDescent="0.2">
      <c r="A44" s="390" t="s">
        <v>64</v>
      </c>
      <c r="B44" s="321">
        <f>+SUMIF(CLASIFICACION!D:D,'CA EF'!A44,CLASIFICACION!G:G)</f>
        <v>0</v>
      </c>
      <c r="C44" s="326">
        <v>0</v>
      </c>
      <c r="D44" s="326">
        <v>0</v>
      </c>
      <c r="E44" s="327">
        <f>+SUMIF(CLASIFICACION!D:D,'CA EF'!A44,CLASIFICACION!H:H)</f>
        <v>0</v>
      </c>
      <c r="F44" s="327">
        <f t="shared" si="0"/>
        <v>0</v>
      </c>
      <c r="G44" s="327">
        <f t="shared" si="3"/>
        <v>0</v>
      </c>
      <c r="H44" s="327">
        <v>0</v>
      </c>
      <c r="I44" s="327">
        <v>0</v>
      </c>
      <c r="J44" s="327">
        <v>0</v>
      </c>
      <c r="K44" s="327">
        <v>0</v>
      </c>
      <c r="L44" s="327">
        <v>0</v>
      </c>
      <c r="M44" s="327">
        <f t="shared" si="1"/>
        <v>0</v>
      </c>
    </row>
    <row r="45" spans="1:13" s="204" customFormat="1" ht="12.75" customHeight="1" x14ac:dyDescent="0.2">
      <c r="A45" s="325" t="s">
        <v>65</v>
      </c>
      <c r="B45" s="321">
        <f>+SUMIF(CLASIFICACION!D:D,'CA EF'!A45,CLASIFICACION!G:G)</f>
        <v>0</v>
      </c>
      <c r="C45" s="326">
        <v>0</v>
      </c>
      <c r="D45" s="326">
        <v>0</v>
      </c>
      <c r="E45" s="327">
        <f>+SUMIF(CLASIFICACION!D:D,'CA EF'!A45,CLASIFICACION!H:H)</f>
        <v>0</v>
      </c>
      <c r="F45" s="327">
        <f t="shared" si="0"/>
        <v>0</v>
      </c>
      <c r="G45" s="327">
        <f t="shared" si="3"/>
        <v>0</v>
      </c>
      <c r="H45" s="327">
        <v>0</v>
      </c>
      <c r="I45" s="327">
        <v>0</v>
      </c>
      <c r="J45" s="327">
        <v>0</v>
      </c>
      <c r="K45" s="327">
        <v>0</v>
      </c>
      <c r="L45" s="327">
        <v>0</v>
      </c>
      <c r="M45" s="327">
        <f t="shared" si="1"/>
        <v>0</v>
      </c>
    </row>
    <row r="46" spans="1:13" s="204" customFormat="1" ht="12.75" customHeight="1" x14ac:dyDescent="0.2">
      <c r="A46" s="325" t="s">
        <v>390</v>
      </c>
      <c r="B46" s="321">
        <f>+SUMIF(CLASIFICACION!D:D,'CA EF'!A46,CLASIFICACION!G:G)</f>
        <v>0</v>
      </c>
      <c r="C46" s="326">
        <v>0</v>
      </c>
      <c r="D46" s="326">
        <v>0</v>
      </c>
      <c r="E46" s="327">
        <f>+SUMIF(CLASIFICACION!D:D,'CA EF'!A46,CLASIFICACION!H:H)</f>
        <v>0</v>
      </c>
      <c r="F46" s="327">
        <f t="shared" si="0"/>
        <v>0</v>
      </c>
      <c r="G46" s="327">
        <f t="shared" si="3"/>
        <v>0</v>
      </c>
      <c r="H46" s="327">
        <v>0</v>
      </c>
      <c r="I46" s="327">
        <v>0</v>
      </c>
      <c r="J46" s="327">
        <v>0</v>
      </c>
      <c r="K46" s="327">
        <v>0</v>
      </c>
      <c r="L46" s="327">
        <v>0</v>
      </c>
      <c r="M46" s="327">
        <f t="shared" si="1"/>
        <v>0</v>
      </c>
    </row>
    <row r="47" spans="1:13" s="204" customFormat="1" ht="12.75" customHeight="1" x14ac:dyDescent="0.2">
      <c r="A47" s="325" t="s">
        <v>66</v>
      </c>
      <c r="B47" s="321">
        <f>+SUMIF(CLASIFICACION!D:D,'CA EF'!A47,CLASIFICACION!G:G)</f>
        <v>0</v>
      </c>
      <c r="C47" s="326">
        <v>0</v>
      </c>
      <c r="D47" s="326">
        <v>0</v>
      </c>
      <c r="E47" s="327">
        <f>+SUMIF(CLASIFICACION!D:D,'CA EF'!A47,CLASIFICACION!H:H)</f>
        <v>0</v>
      </c>
      <c r="F47" s="327">
        <f t="shared" si="0"/>
        <v>0</v>
      </c>
      <c r="G47" s="327">
        <f t="shared" si="3"/>
        <v>0</v>
      </c>
      <c r="H47" s="327">
        <v>0</v>
      </c>
      <c r="I47" s="327">
        <v>0</v>
      </c>
      <c r="J47" s="327">
        <v>0</v>
      </c>
      <c r="K47" s="327">
        <v>0</v>
      </c>
      <c r="L47" s="327">
        <v>0</v>
      </c>
      <c r="M47" s="327">
        <f t="shared" si="1"/>
        <v>0</v>
      </c>
    </row>
    <row r="48" spans="1:13" s="204" customFormat="1" ht="12.75" customHeight="1" x14ac:dyDescent="0.2">
      <c r="A48" s="325" t="s">
        <v>67</v>
      </c>
      <c r="B48" s="321">
        <f>+SUMIF(CLASIFICACION!D:D,'CA EF'!A48,CLASIFICACION!G:G)</f>
        <v>0</v>
      </c>
      <c r="C48" s="326">
        <v>0</v>
      </c>
      <c r="D48" s="326">
        <v>0</v>
      </c>
      <c r="E48" s="327">
        <f>+SUMIF(CLASIFICACION!D:D,'CA EF'!A48,CLASIFICACION!H:H)</f>
        <v>0</v>
      </c>
      <c r="F48" s="327">
        <f t="shared" si="0"/>
        <v>0</v>
      </c>
      <c r="G48" s="327">
        <f t="shared" si="3"/>
        <v>0</v>
      </c>
      <c r="H48" s="327">
        <v>0</v>
      </c>
      <c r="I48" s="327">
        <v>0</v>
      </c>
      <c r="J48" s="327">
        <v>0</v>
      </c>
      <c r="K48" s="327">
        <v>0</v>
      </c>
      <c r="L48" s="327">
        <v>0</v>
      </c>
      <c r="M48" s="327">
        <f t="shared" si="1"/>
        <v>0</v>
      </c>
    </row>
    <row r="49" spans="1:13" s="204" customFormat="1" ht="12.75" customHeight="1" x14ac:dyDescent="0.2">
      <c r="A49" s="325" t="s">
        <v>68</v>
      </c>
      <c r="B49" s="321">
        <f>+SUMIF(CLASIFICACION!D:D,'CA EF'!A49,CLASIFICACION!G:G)</f>
        <v>0</v>
      </c>
      <c r="C49" s="326">
        <v>0</v>
      </c>
      <c r="D49" s="326">
        <v>0</v>
      </c>
      <c r="E49" s="327">
        <f>+SUMIF(CLASIFICACION!D:D,'CA EF'!A49,CLASIFICACION!H:H)</f>
        <v>0</v>
      </c>
      <c r="F49" s="327">
        <f t="shared" si="0"/>
        <v>0</v>
      </c>
      <c r="G49" s="327">
        <f t="shared" si="3"/>
        <v>0</v>
      </c>
      <c r="H49" s="327">
        <v>0</v>
      </c>
      <c r="I49" s="327">
        <v>0</v>
      </c>
      <c r="J49" s="327">
        <v>0</v>
      </c>
      <c r="K49" s="327">
        <v>0</v>
      </c>
      <c r="L49" s="327">
        <v>0</v>
      </c>
      <c r="M49" s="327">
        <f t="shared" si="1"/>
        <v>0</v>
      </c>
    </row>
    <row r="50" spans="1:13" s="204" customFormat="1" ht="12.75" customHeight="1" x14ac:dyDescent="0.2">
      <c r="A50" s="325" t="s">
        <v>69</v>
      </c>
      <c r="B50" s="321">
        <f>+SUMIF(CLASIFICACION!D:D,'CA EF'!A50,CLASIFICACION!G:G)</f>
        <v>0</v>
      </c>
      <c r="C50" s="326">
        <v>0</v>
      </c>
      <c r="D50" s="326">
        <v>0</v>
      </c>
      <c r="E50" s="327">
        <f>+SUMIF(CLASIFICACION!D:D,'CA EF'!A50,CLASIFICACION!H:H)</f>
        <v>0</v>
      </c>
      <c r="F50" s="327">
        <f t="shared" si="0"/>
        <v>0</v>
      </c>
      <c r="G50" s="327">
        <f t="shared" si="3"/>
        <v>0</v>
      </c>
      <c r="H50" s="327">
        <v>0</v>
      </c>
      <c r="I50" s="327">
        <v>0</v>
      </c>
      <c r="J50" s="327">
        <v>0</v>
      </c>
      <c r="K50" s="327">
        <v>0</v>
      </c>
      <c r="L50" s="327">
        <v>0</v>
      </c>
      <c r="M50" s="327">
        <f t="shared" si="1"/>
        <v>0</v>
      </c>
    </row>
    <row r="51" spans="1:13" s="204" customFormat="1" ht="12.75" customHeight="1" x14ac:dyDescent="0.2">
      <c r="A51" s="325" t="s">
        <v>70</v>
      </c>
      <c r="B51" s="321">
        <f>+SUMIF(CLASIFICACION!D:D,'CA EF'!A51,CLASIFICACION!G:G)</f>
        <v>0</v>
      </c>
      <c r="C51" s="326">
        <v>0</v>
      </c>
      <c r="D51" s="326">
        <v>0</v>
      </c>
      <c r="E51" s="327">
        <f>+SUMIF(CLASIFICACION!D:D,'CA EF'!A51,CLASIFICACION!H:H)</f>
        <v>0</v>
      </c>
      <c r="F51" s="327">
        <f t="shared" si="0"/>
        <v>0</v>
      </c>
      <c r="G51" s="327">
        <f t="shared" si="3"/>
        <v>0</v>
      </c>
      <c r="H51" s="327">
        <v>0</v>
      </c>
      <c r="I51" s="327">
        <v>0</v>
      </c>
      <c r="J51" s="327">
        <v>0</v>
      </c>
      <c r="K51" s="327">
        <v>0</v>
      </c>
      <c r="L51" s="327">
        <v>0</v>
      </c>
      <c r="M51" s="327">
        <f t="shared" si="1"/>
        <v>0</v>
      </c>
    </row>
    <row r="52" spans="1:13" s="204" customFormat="1" ht="12.75" customHeight="1" x14ac:dyDescent="0.2">
      <c r="A52" s="325" t="s">
        <v>71</v>
      </c>
      <c r="B52" s="321">
        <f>+SUMIF(CLASIFICACION!D:D,'CA EF'!A52,CLASIFICACION!G:G)</f>
        <v>0</v>
      </c>
      <c r="C52" s="326">
        <v>0</v>
      </c>
      <c r="D52" s="326">
        <v>0</v>
      </c>
      <c r="E52" s="327">
        <f>+SUMIF(CLASIFICACION!D:D,'CA EF'!A52,CLASIFICACION!H:H)</f>
        <v>0</v>
      </c>
      <c r="F52" s="327">
        <f t="shared" si="0"/>
        <v>0</v>
      </c>
      <c r="G52" s="327">
        <f t="shared" si="3"/>
        <v>0</v>
      </c>
      <c r="H52" s="327">
        <v>0</v>
      </c>
      <c r="I52" s="327">
        <v>0</v>
      </c>
      <c r="J52" s="327">
        <v>0</v>
      </c>
      <c r="K52" s="327">
        <v>0</v>
      </c>
      <c r="L52" s="327">
        <v>0</v>
      </c>
      <c r="M52" s="327">
        <f t="shared" si="1"/>
        <v>0</v>
      </c>
    </row>
    <row r="53" spans="1:13" s="204" customFormat="1" ht="12.75" customHeight="1" x14ac:dyDescent="0.2">
      <c r="A53" s="325" t="s">
        <v>72</v>
      </c>
      <c r="B53" s="321">
        <f>+SUMIF(CLASIFICACION!D:D,'CA EF'!A53,CLASIFICACION!G:G)</f>
        <v>0</v>
      </c>
      <c r="C53" s="326">
        <v>0</v>
      </c>
      <c r="D53" s="326">
        <v>0</v>
      </c>
      <c r="E53" s="327">
        <f>+SUMIF(CLASIFICACION!D:D,'CA EF'!A53,CLASIFICACION!H:H)</f>
        <v>0</v>
      </c>
      <c r="F53" s="327">
        <f t="shared" si="0"/>
        <v>0</v>
      </c>
      <c r="G53" s="327">
        <f t="shared" si="3"/>
        <v>0</v>
      </c>
      <c r="H53" s="327">
        <v>0</v>
      </c>
      <c r="I53" s="327">
        <v>0</v>
      </c>
      <c r="J53" s="327">
        <v>0</v>
      </c>
      <c r="K53" s="327">
        <v>0</v>
      </c>
      <c r="L53" s="327">
        <v>0</v>
      </c>
      <c r="M53" s="327">
        <f t="shared" si="1"/>
        <v>0</v>
      </c>
    </row>
    <row r="54" spans="1:13" s="204" customFormat="1" ht="12.75" customHeight="1" x14ac:dyDescent="0.2">
      <c r="A54" s="325" t="s">
        <v>73</v>
      </c>
      <c r="B54" s="321">
        <f>+SUMIF(CLASIFICACION!D:D,'CA EF'!A54,CLASIFICACION!G:G)</f>
        <v>0</v>
      </c>
      <c r="C54" s="326">
        <v>0</v>
      </c>
      <c r="D54" s="326">
        <v>0</v>
      </c>
      <c r="E54" s="327">
        <f>+SUMIF(CLASIFICACION!D:D,'CA EF'!A54,CLASIFICACION!H:H)</f>
        <v>0</v>
      </c>
      <c r="F54" s="327">
        <f t="shared" si="0"/>
        <v>0</v>
      </c>
      <c r="G54" s="327">
        <f t="shared" si="3"/>
        <v>0</v>
      </c>
      <c r="H54" s="327">
        <v>0</v>
      </c>
      <c r="I54" s="327">
        <v>0</v>
      </c>
      <c r="J54" s="327">
        <v>0</v>
      </c>
      <c r="K54" s="327">
        <v>0</v>
      </c>
      <c r="L54" s="327">
        <v>0</v>
      </c>
      <c r="M54" s="327">
        <f t="shared" si="1"/>
        <v>0</v>
      </c>
    </row>
    <row r="55" spans="1:13" s="204" customFormat="1" ht="12.75" customHeight="1" x14ac:dyDescent="0.2">
      <c r="A55" s="325" t="s">
        <v>74</v>
      </c>
      <c r="B55" s="321">
        <f>+SUMIF(CLASIFICACION!D:D,'CA EF'!A55,CLASIFICACION!G:G)</f>
        <v>0</v>
      </c>
      <c r="C55" s="326">
        <v>0</v>
      </c>
      <c r="D55" s="326">
        <v>0</v>
      </c>
      <c r="E55" s="327">
        <f>+SUMIF(CLASIFICACION!D:D,'CA EF'!A55,CLASIFICACION!H:H)</f>
        <v>0</v>
      </c>
      <c r="F55" s="327">
        <f t="shared" si="0"/>
        <v>0</v>
      </c>
      <c r="G55" s="327">
        <f t="shared" si="3"/>
        <v>0</v>
      </c>
      <c r="H55" s="327">
        <v>0</v>
      </c>
      <c r="I55" s="327">
        <v>0</v>
      </c>
      <c r="J55" s="327">
        <v>0</v>
      </c>
      <c r="K55" s="327">
        <v>0</v>
      </c>
      <c r="L55" s="327">
        <v>0</v>
      </c>
      <c r="M55" s="327">
        <f t="shared" si="1"/>
        <v>0</v>
      </c>
    </row>
    <row r="56" spans="1:13" s="204" customFormat="1" ht="12.75" customHeight="1" x14ac:dyDescent="0.2">
      <c r="A56" s="325" t="s">
        <v>75</v>
      </c>
      <c r="B56" s="321">
        <f>+SUMIF(CLASIFICACION!D:D,'CA EF'!A56,CLASIFICACION!G:G)</f>
        <v>0</v>
      </c>
      <c r="C56" s="326">
        <v>0</v>
      </c>
      <c r="D56" s="326">
        <v>0</v>
      </c>
      <c r="E56" s="327">
        <f>+SUMIF(CLASIFICACION!D:D,'CA EF'!A56,CLASIFICACION!H:H)</f>
        <v>0</v>
      </c>
      <c r="F56" s="327">
        <f t="shared" si="0"/>
        <v>0</v>
      </c>
      <c r="G56" s="327">
        <f t="shared" si="3"/>
        <v>0</v>
      </c>
      <c r="H56" s="327">
        <v>0</v>
      </c>
      <c r="I56" s="327">
        <v>0</v>
      </c>
      <c r="J56" s="327">
        <v>0</v>
      </c>
      <c r="K56" s="327">
        <v>0</v>
      </c>
      <c r="L56" s="327">
        <v>0</v>
      </c>
      <c r="M56" s="327">
        <f t="shared" si="1"/>
        <v>0</v>
      </c>
    </row>
    <row r="57" spans="1:13" s="204" customFormat="1" ht="12.75" customHeight="1" x14ac:dyDescent="0.2">
      <c r="A57" s="325" t="s">
        <v>76</v>
      </c>
      <c r="B57" s="321">
        <f>+SUMIF(CLASIFICACION!D:D,'CA EF'!A57,CLASIFICACION!G:G)</f>
        <v>0</v>
      </c>
      <c r="C57" s="326">
        <v>0</v>
      </c>
      <c r="D57" s="326">
        <v>0</v>
      </c>
      <c r="E57" s="327">
        <f>+SUMIF(CLASIFICACION!D:D,'CA EF'!A57,CLASIFICACION!H:H)</f>
        <v>0</v>
      </c>
      <c r="F57" s="327">
        <f t="shared" si="0"/>
        <v>0</v>
      </c>
      <c r="G57" s="327">
        <f t="shared" si="3"/>
        <v>0</v>
      </c>
      <c r="H57" s="327">
        <v>0</v>
      </c>
      <c r="I57" s="327">
        <v>0</v>
      </c>
      <c r="J57" s="327">
        <v>0</v>
      </c>
      <c r="K57" s="327">
        <v>0</v>
      </c>
      <c r="L57" s="327">
        <v>0</v>
      </c>
      <c r="M57" s="327">
        <f t="shared" si="1"/>
        <v>0</v>
      </c>
    </row>
    <row r="58" spans="1:13" s="204" customFormat="1" ht="12.75" customHeight="1" x14ac:dyDescent="0.2">
      <c r="A58" s="325" t="s">
        <v>77</v>
      </c>
      <c r="B58" s="321">
        <f>+SUMIF(CLASIFICACION!D:D,'CA EF'!A58,CLASIFICACION!G:G)</f>
        <v>0</v>
      </c>
      <c r="C58" s="326">
        <v>0</v>
      </c>
      <c r="D58" s="326">
        <v>0</v>
      </c>
      <c r="E58" s="327">
        <f>+SUMIF(CLASIFICACION!D:D,'CA EF'!A58,CLASIFICACION!H:H)</f>
        <v>0</v>
      </c>
      <c r="F58" s="327">
        <f t="shared" si="0"/>
        <v>0</v>
      </c>
      <c r="G58" s="327">
        <f t="shared" si="3"/>
        <v>0</v>
      </c>
      <c r="H58" s="327">
        <v>0</v>
      </c>
      <c r="I58" s="327">
        <v>0</v>
      </c>
      <c r="J58" s="327">
        <v>0</v>
      </c>
      <c r="K58" s="327">
        <v>0</v>
      </c>
      <c r="L58" s="327">
        <v>0</v>
      </c>
      <c r="M58" s="327">
        <f t="shared" si="1"/>
        <v>0</v>
      </c>
    </row>
    <row r="59" spans="1:13" s="204" customFormat="1" ht="12.75" customHeight="1" x14ac:dyDescent="0.2">
      <c r="A59" s="325" t="s">
        <v>78</v>
      </c>
      <c r="B59" s="321">
        <f>+SUMIF(CLASIFICACION!D:D,'CA EF'!A59,CLASIFICACION!G:G)</f>
        <v>0</v>
      </c>
      <c r="C59" s="326">
        <v>0</v>
      </c>
      <c r="D59" s="326">
        <v>0</v>
      </c>
      <c r="E59" s="327">
        <f>+SUMIF(CLASIFICACION!D:D,'CA EF'!A59,CLASIFICACION!H:H)</f>
        <v>0</v>
      </c>
      <c r="F59" s="327">
        <f t="shared" si="0"/>
        <v>0</v>
      </c>
      <c r="G59" s="327">
        <f t="shared" si="3"/>
        <v>0</v>
      </c>
      <c r="H59" s="327">
        <v>0</v>
      </c>
      <c r="I59" s="327">
        <v>0</v>
      </c>
      <c r="J59" s="327">
        <v>0</v>
      </c>
      <c r="K59" s="327">
        <v>0</v>
      </c>
      <c r="L59" s="327">
        <v>0</v>
      </c>
      <c r="M59" s="327">
        <f t="shared" si="1"/>
        <v>0</v>
      </c>
    </row>
    <row r="60" spans="1:13" s="204" customFormat="1" ht="12.75" customHeight="1" x14ac:dyDescent="0.2">
      <c r="A60" s="325" t="s">
        <v>79</v>
      </c>
      <c r="B60" s="321">
        <f>+SUMIF(CLASIFICACION!D:D,'CA EF'!A60,CLASIFICACION!G:G)</f>
        <v>0</v>
      </c>
      <c r="C60" s="326">
        <v>0</v>
      </c>
      <c r="D60" s="326">
        <v>0</v>
      </c>
      <c r="E60" s="327">
        <f>+SUMIF(CLASIFICACION!D:D,'CA EF'!A60,CLASIFICACION!H:H)</f>
        <v>0</v>
      </c>
      <c r="F60" s="327">
        <f t="shared" si="0"/>
        <v>0</v>
      </c>
      <c r="G60" s="327">
        <f t="shared" si="3"/>
        <v>0</v>
      </c>
      <c r="H60" s="327">
        <v>0</v>
      </c>
      <c r="I60" s="327">
        <v>0</v>
      </c>
      <c r="J60" s="327">
        <v>0</v>
      </c>
      <c r="K60" s="327">
        <v>0</v>
      </c>
      <c r="L60" s="327">
        <v>0</v>
      </c>
      <c r="M60" s="327">
        <f t="shared" si="1"/>
        <v>0</v>
      </c>
    </row>
    <row r="61" spans="1:13" s="204" customFormat="1" ht="12.75" customHeight="1" x14ac:dyDescent="0.2">
      <c r="A61" s="325" t="s">
        <v>405</v>
      </c>
      <c r="B61" s="321">
        <f>+SUMIF(CLASIFICACION!D:D,'CA EF'!A61,CLASIFICACION!G:G)</f>
        <v>0</v>
      </c>
      <c r="C61" s="326">
        <v>0</v>
      </c>
      <c r="D61" s="326">
        <v>0</v>
      </c>
      <c r="E61" s="327">
        <f>+SUMIF(CLASIFICACION!D:D,'CA EF'!A61,CLASIFICACION!H:H)</f>
        <v>0</v>
      </c>
      <c r="F61" s="327">
        <f t="shared" si="0"/>
        <v>0</v>
      </c>
      <c r="G61" s="327">
        <f t="shared" si="3"/>
        <v>0</v>
      </c>
      <c r="H61" s="327">
        <v>0</v>
      </c>
      <c r="I61" s="327">
        <v>0</v>
      </c>
      <c r="J61" s="327">
        <v>0</v>
      </c>
      <c r="K61" s="327">
        <v>0</v>
      </c>
      <c r="L61" s="327">
        <v>0</v>
      </c>
      <c r="M61" s="327">
        <f t="shared" si="1"/>
        <v>0</v>
      </c>
    </row>
    <row r="62" spans="1:13" s="204" customFormat="1" ht="12.75" customHeight="1" x14ac:dyDescent="0.2">
      <c r="A62" s="325" t="s">
        <v>406</v>
      </c>
      <c r="B62" s="321">
        <f>+SUMIF(CLASIFICACION!D:D,'CA EF'!A62,CLASIFICACION!G:G)</f>
        <v>0</v>
      </c>
      <c r="C62" s="326">
        <v>0</v>
      </c>
      <c r="D62" s="326">
        <v>0</v>
      </c>
      <c r="E62" s="327">
        <f>+SUMIF(CLASIFICACION!D:D,'CA EF'!A62,CLASIFICACION!H:H)</f>
        <v>0</v>
      </c>
      <c r="F62" s="327">
        <f t="shared" si="0"/>
        <v>0</v>
      </c>
      <c r="G62" s="327">
        <f t="shared" si="3"/>
        <v>0</v>
      </c>
      <c r="H62" s="327">
        <v>0</v>
      </c>
      <c r="I62" s="327">
        <v>0</v>
      </c>
      <c r="J62" s="327">
        <v>0</v>
      </c>
      <c r="K62" s="327">
        <v>0</v>
      </c>
      <c r="L62" s="327">
        <v>0</v>
      </c>
      <c r="M62" s="327">
        <f t="shared" si="1"/>
        <v>0</v>
      </c>
    </row>
    <row r="63" spans="1:13" s="204" customFormat="1" ht="12.75" customHeight="1" x14ac:dyDescent="0.2">
      <c r="A63" s="325" t="s">
        <v>407</v>
      </c>
      <c r="B63" s="321">
        <f>+SUMIF(CLASIFICACION!D:D,'CA EF'!A63,CLASIFICACION!G:G)</f>
        <v>0</v>
      </c>
      <c r="C63" s="326">
        <v>0</v>
      </c>
      <c r="D63" s="326">
        <v>0</v>
      </c>
      <c r="E63" s="327">
        <f>+SUMIF(CLASIFICACION!D:D,'CA EF'!A63,CLASIFICACION!H:H)</f>
        <v>0</v>
      </c>
      <c r="F63" s="327">
        <f t="shared" si="0"/>
        <v>0</v>
      </c>
      <c r="G63" s="327">
        <f t="shared" si="3"/>
        <v>0</v>
      </c>
      <c r="H63" s="327">
        <v>0</v>
      </c>
      <c r="I63" s="327">
        <v>0</v>
      </c>
      <c r="J63" s="327">
        <v>0</v>
      </c>
      <c r="K63" s="327">
        <v>0</v>
      </c>
      <c r="L63" s="327">
        <v>0</v>
      </c>
      <c r="M63" s="327">
        <f t="shared" si="1"/>
        <v>0</v>
      </c>
    </row>
    <row r="64" spans="1:13" s="204" customFormat="1" ht="12.75" customHeight="1" x14ac:dyDescent="0.2">
      <c r="A64" s="325" t="s">
        <v>80</v>
      </c>
      <c r="B64" s="321">
        <f>+SUMIF(CLASIFICACION!D:D,'CA EF'!A64,CLASIFICACION!G:G)</f>
        <v>0</v>
      </c>
      <c r="C64" s="326">
        <v>0</v>
      </c>
      <c r="D64" s="326">
        <v>0</v>
      </c>
      <c r="E64" s="327">
        <f>+SUMIF(CLASIFICACION!D:D,'CA EF'!A64,CLASIFICACION!H:H)</f>
        <v>0</v>
      </c>
      <c r="F64" s="327">
        <f t="shared" si="0"/>
        <v>0</v>
      </c>
      <c r="G64" s="327">
        <f t="shared" si="3"/>
        <v>0</v>
      </c>
      <c r="H64" s="327">
        <v>0</v>
      </c>
      <c r="I64" s="327">
        <v>0</v>
      </c>
      <c r="J64" s="327">
        <v>0</v>
      </c>
      <c r="K64" s="327">
        <v>0</v>
      </c>
      <c r="L64" s="327">
        <v>0</v>
      </c>
      <c r="M64" s="327">
        <f t="shared" si="1"/>
        <v>0</v>
      </c>
    </row>
    <row r="65" spans="1:13" s="204" customFormat="1" ht="12.75" customHeight="1" x14ac:dyDescent="0.2">
      <c r="A65" s="325" t="s">
        <v>81</v>
      </c>
      <c r="B65" s="321">
        <f>+SUMIF(CLASIFICACION!D:D,'CA EF'!A65,CLASIFICACION!G:G)</f>
        <v>0</v>
      </c>
      <c r="C65" s="326">
        <v>0</v>
      </c>
      <c r="D65" s="326">
        <v>0</v>
      </c>
      <c r="E65" s="327">
        <f>+SUMIF(CLASIFICACION!D:D,'CA EF'!A65,CLASIFICACION!H:H)</f>
        <v>0</v>
      </c>
      <c r="F65" s="327">
        <f t="shared" si="0"/>
        <v>0</v>
      </c>
      <c r="G65" s="327">
        <f t="shared" si="3"/>
        <v>0</v>
      </c>
      <c r="H65" s="327">
        <v>0</v>
      </c>
      <c r="I65" s="327">
        <v>0</v>
      </c>
      <c r="J65" s="327">
        <v>0</v>
      </c>
      <c r="K65" s="327">
        <v>0</v>
      </c>
      <c r="L65" s="327">
        <v>0</v>
      </c>
      <c r="M65" s="327">
        <f t="shared" si="1"/>
        <v>0</v>
      </c>
    </row>
    <row r="66" spans="1:13" s="204" customFormat="1" ht="12.75" customHeight="1" x14ac:dyDescent="0.2">
      <c r="A66" s="325" t="s">
        <v>82</v>
      </c>
      <c r="B66" s="321">
        <f>+SUMIF(CLASIFICACION!D:D,'CA EF'!A66,CLASIFICACION!G:G)</f>
        <v>0</v>
      </c>
      <c r="C66" s="326">
        <v>0</v>
      </c>
      <c r="D66" s="326">
        <v>0</v>
      </c>
      <c r="E66" s="327">
        <f>+SUMIF(CLASIFICACION!D:D,'CA EF'!A66,CLASIFICACION!H:H)</f>
        <v>0</v>
      </c>
      <c r="F66" s="327">
        <f t="shared" si="0"/>
        <v>0</v>
      </c>
      <c r="G66" s="327">
        <f t="shared" si="3"/>
        <v>0</v>
      </c>
      <c r="H66" s="327">
        <v>0</v>
      </c>
      <c r="I66" s="327">
        <v>0</v>
      </c>
      <c r="J66" s="327">
        <v>0</v>
      </c>
      <c r="K66" s="327">
        <v>0</v>
      </c>
      <c r="L66" s="327">
        <v>0</v>
      </c>
      <c r="M66" s="327">
        <f t="shared" si="1"/>
        <v>0</v>
      </c>
    </row>
    <row r="67" spans="1:13" s="204" customFormat="1" ht="12.75" customHeight="1" x14ac:dyDescent="0.2">
      <c r="A67" s="325" t="s">
        <v>83</v>
      </c>
      <c r="B67" s="321">
        <f>+SUMIF(CLASIFICACION!D:D,'CA EF'!A67,CLASIFICACION!G:G)</f>
        <v>0</v>
      </c>
      <c r="C67" s="326">
        <v>0</v>
      </c>
      <c r="D67" s="326">
        <v>0</v>
      </c>
      <c r="E67" s="327">
        <f>+SUMIF(CLASIFICACION!D:D,'CA EF'!A67,CLASIFICACION!H:H)</f>
        <v>0</v>
      </c>
      <c r="F67" s="327">
        <f t="shared" si="0"/>
        <v>0</v>
      </c>
      <c r="G67" s="327">
        <f t="shared" si="3"/>
        <v>0</v>
      </c>
      <c r="H67" s="327">
        <v>0</v>
      </c>
      <c r="I67" s="327">
        <v>0</v>
      </c>
      <c r="J67" s="327">
        <v>0</v>
      </c>
      <c r="K67" s="327">
        <v>0</v>
      </c>
      <c r="L67" s="327">
        <v>0</v>
      </c>
      <c r="M67" s="327">
        <f t="shared" si="1"/>
        <v>0</v>
      </c>
    </row>
    <row r="68" spans="1:13" s="204" customFormat="1" ht="12.75" customHeight="1" x14ac:dyDescent="0.2">
      <c r="A68" s="325" t="s">
        <v>84</v>
      </c>
      <c r="B68" s="321">
        <f>+SUMIF(CLASIFICACION!D:D,'CA EF'!A68,CLASIFICACION!G:G)</f>
        <v>0</v>
      </c>
      <c r="C68" s="326">
        <v>0</v>
      </c>
      <c r="D68" s="326">
        <v>0</v>
      </c>
      <c r="E68" s="327">
        <f>+SUMIF(CLASIFICACION!D:D,'CA EF'!A68,CLASIFICACION!H:H)</f>
        <v>0</v>
      </c>
      <c r="F68" s="327">
        <f t="shared" si="0"/>
        <v>0</v>
      </c>
      <c r="G68" s="327">
        <f t="shared" si="3"/>
        <v>0</v>
      </c>
      <c r="H68" s="327">
        <v>0</v>
      </c>
      <c r="I68" s="327">
        <v>0</v>
      </c>
      <c r="J68" s="327">
        <v>0</v>
      </c>
      <c r="K68" s="327">
        <v>0</v>
      </c>
      <c r="L68" s="327">
        <v>0</v>
      </c>
      <c r="M68" s="327">
        <f t="shared" si="1"/>
        <v>0</v>
      </c>
    </row>
    <row r="69" spans="1:13" s="204" customFormat="1" ht="12.75" customHeight="1" x14ac:dyDescent="0.2">
      <c r="A69" s="325" t="s">
        <v>85</v>
      </c>
      <c r="B69" s="321">
        <f>+SUMIF(CLASIFICACION!D:D,'CA EF'!A69,CLASIFICACION!G:G)</f>
        <v>0</v>
      </c>
      <c r="C69" s="326">
        <v>0</v>
      </c>
      <c r="D69" s="326">
        <v>0</v>
      </c>
      <c r="E69" s="327">
        <f>+SUMIF(CLASIFICACION!D:D,'CA EF'!A69,CLASIFICACION!H:H)</f>
        <v>0</v>
      </c>
      <c r="F69" s="327">
        <f t="shared" si="0"/>
        <v>0</v>
      </c>
      <c r="G69" s="327">
        <f t="shared" si="3"/>
        <v>0</v>
      </c>
      <c r="H69" s="327">
        <v>0</v>
      </c>
      <c r="I69" s="327">
        <v>0</v>
      </c>
      <c r="J69" s="327">
        <v>0</v>
      </c>
      <c r="K69" s="327">
        <v>0</v>
      </c>
      <c r="L69" s="327">
        <v>0</v>
      </c>
      <c r="M69" s="327">
        <f t="shared" si="1"/>
        <v>0</v>
      </c>
    </row>
    <row r="70" spans="1:13" s="204" customFormat="1" ht="12.75" customHeight="1" x14ac:dyDescent="0.2">
      <c r="A70" s="325" t="s">
        <v>86</v>
      </c>
      <c r="B70" s="321">
        <f>+SUMIF(CLASIFICACION!D:D,'CA EF'!A70,CLASIFICACION!G:G)</f>
        <v>0</v>
      </c>
      <c r="C70" s="326">
        <v>0</v>
      </c>
      <c r="D70" s="326">
        <v>0</v>
      </c>
      <c r="E70" s="327">
        <f>+SUMIF(CLASIFICACION!D:D,'CA EF'!A70,CLASIFICACION!H:H)</f>
        <v>0</v>
      </c>
      <c r="F70" s="327">
        <f t="shared" si="0"/>
        <v>0</v>
      </c>
      <c r="G70" s="327">
        <f t="shared" si="3"/>
        <v>0</v>
      </c>
      <c r="H70" s="327">
        <v>0</v>
      </c>
      <c r="I70" s="327">
        <v>0</v>
      </c>
      <c r="J70" s="327">
        <v>0</v>
      </c>
      <c r="K70" s="327">
        <v>0</v>
      </c>
      <c r="L70" s="327">
        <v>0</v>
      </c>
      <c r="M70" s="327">
        <f t="shared" si="1"/>
        <v>0</v>
      </c>
    </row>
    <row r="71" spans="1:13" s="204" customFormat="1" ht="12.75" customHeight="1" x14ac:dyDescent="0.2">
      <c r="A71" s="325" t="s">
        <v>87</v>
      </c>
      <c r="B71" s="321">
        <f>+SUMIF(CLASIFICACION!D:D,'CA EF'!A71,CLASIFICACION!G:G)</f>
        <v>0</v>
      </c>
      <c r="C71" s="326">
        <v>0</v>
      </c>
      <c r="D71" s="326">
        <v>0</v>
      </c>
      <c r="E71" s="327">
        <f>+SUMIF(CLASIFICACION!D:D,'CA EF'!A71,CLASIFICACION!H:H)</f>
        <v>0</v>
      </c>
      <c r="F71" s="327">
        <f t="shared" si="0"/>
        <v>0</v>
      </c>
      <c r="G71" s="327">
        <f t="shared" si="3"/>
        <v>0</v>
      </c>
      <c r="H71" s="327">
        <v>0</v>
      </c>
      <c r="I71" s="327">
        <v>0</v>
      </c>
      <c r="J71" s="327">
        <v>0</v>
      </c>
      <c r="K71" s="327">
        <v>0</v>
      </c>
      <c r="L71" s="327">
        <v>0</v>
      </c>
      <c r="M71" s="327">
        <f t="shared" si="1"/>
        <v>0</v>
      </c>
    </row>
    <row r="72" spans="1:13" s="204" customFormat="1" ht="12.75" customHeight="1" x14ac:dyDescent="0.2">
      <c r="A72" s="325" t="s">
        <v>88</v>
      </c>
      <c r="B72" s="321">
        <f>+SUMIF(CLASIFICACION!D:D,'CA EF'!A72,CLASIFICACION!G:G)</f>
        <v>0</v>
      </c>
      <c r="C72" s="326">
        <v>0</v>
      </c>
      <c r="D72" s="326">
        <v>0</v>
      </c>
      <c r="E72" s="327">
        <f>+SUMIF(CLASIFICACION!D:D,'CA EF'!A72,CLASIFICACION!H:H)</f>
        <v>0</v>
      </c>
      <c r="F72" s="327">
        <f t="shared" si="0"/>
        <v>0</v>
      </c>
      <c r="G72" s="327">
        <f t="shared" si="3"/>
        <v>0</v>
      </c>
      <c r="H72" s="327">
        <v>0</v>
      </c>
      <c r="I72" s="327">
        <v>0</v>
      </c>
      <c r="J72" s="327">
        <v>0</v>
      </c>
      <c r="K72" s="327">
        <v>0</v>
      </c>
      <c r="L72" s="327">
        <v>0</v>
      </c>
      <c r="M72" s="327">
        <f t="shared" si="1"/>
        <v>0</v>
      </c>
    </row>
    <row r="73" spans="1:13" s="204" customFormat="1" ht="12.75" customHeight="1" x14ac:dyDescent="0.2">
      <c r="A73" s="325" t="s">
        <v>89</v>
      </c>
      <c r="B73" s="321">
        <f>+SUMIF(CLASIFICACION!D:D,'CA EF'!A73,CLASIFICACION!G:G)</f>
        <v>0</v>
      </c>
      <c r="C73" s="326">
        <v>0</v>
      </c>
      <c r="D73" s="326">
        <v>0</v>
      </c>
      <c r="E73" s="327">
        <f>+SUMIF(CLASIFICACION!D:D,'CA EF'!A73,CLASIFICACION!H:H)</f>
        <v>0</v>
      </c>
      <c r="F73" s="327">
        <f t="shared" si="0"/>
        <v>0</v>
      </c>
      <c r="G73" s="327">
        <f t="shared" si="3"/>
        <v>0</v>
      </c>
      <c r="H73" s="327">
        <v>0</v>
      </c>
      <c r="I73" s="327">
        <v>0</v>
      </c>
      <c r="J73" s="327">
        <v>0</v>
      </c>
      <c r="K73" s="327">
        <v>0</v>
      </c>
      <c r="L73" s="327">
        <v>0</v>
      </c>
      <c r="M73" s="327">
        <f t="shared" si="1"/>
        <v>0</v>
      </c>
    </row>
    <row r="74" spans="1:13" s="204" customFormat="1" ht="12.75" customHeight="1" x14ac:dyDescent="0.2">
      <c r="A74" s="325" t="s">
        <v>90</v>
      </c>
      <c r="B74" s="321">
        <f>+SUMIF(CLASIFICACION!D:D,'CA EF'!A74,CLASIFICACION!G:G)</f>
        <v>0</v>
      </c>
      <c r="C74" s="326">
        <v>0</v>
      </c>
      <c r="D74" s="326">
        <v>0</v>
      </c>
      <c r="E74" s="327">
        <f>+SUMIF(CLASIFICACION!D:D,'CA EF'!A74,CLASIFICACION!H:H)</f>
        <v>0</v>
      </c>
      <c r="F74" s="327">
        <f t="shared" ref="F74:F137" si="9">+B74+C74-D74-E74</f>
        <v>0</v>
      </c>
      <c r="G74" s="327">
        <f t="shared" si="3"/>
        <v>0</v>
      </c>
      <c r="H74" s="327">
        <v>0</v>
      </c>
      <c r="I74" s="327">
        <v>0</v>
      </c>
      <c r="J74" s="327">
        <v>0</v>
      </c>
      <c r="K74" s="327">
        <v>0</v>
      </c>
      <c r="L74" s="327">
        <v>0</v>
      </c>
      <c r="M74" s="327">
        <f t="shared" si="1"/>
        <v>0</v>
      </c>
    </row>
    <row r="75" spans="1:13" s="204" customFormat="1" ht="12.75" customHeight="1" x14ac:dyDescent="0.2">
      <c r="A75" s="325" t="s">
        <v>91</v>
      </c>
      <c r="B75" s="321">
        <f>+SUMIF(CLASIFICACION!D:D,'CA EF'!A75,CLASIFICACION!G:G)</f>
        <v>0</v>
      </c>
      <c r="C75" s="326">
        <v>0</v>
      </c>
      <c r="D75" s="326">
        <v>0</v>
      </c>
      <c r="E75" s="327">
        <f>+SUMIF(CLASIFICACION!D:D,'CA EF'!A75,CLASIFICACION!H:H)</f>
        <v>0</v>
      </c>
      <c r="F75" s="327">
        <f t="shared" si="9"/>
        <v>0</v>
      </c>
      <c r="G75" s="327">
        <f t="shared" si="3"/>
        <v>0</v>
      </c>
      <c r="H75" s="327">
        <v>0</v>
      </c>
      <c r="I75" s="327">
        <v>0</v>
      </c>
      <c r="J75" s="327">
        <v>0</v>
      </c>
      <c r="K75" s="327">
        <v>0</v>
      </c>
      <c r="L75" s="327">
        <v>0</v>
      </c>
      <c r="M75" s="327">
        <f t="shared" si="1"/>
        <v>0</v>
      </c>
    </row>
    <row r="76" spans="1:13" s="204" customFormat="1" ht="12.75" customHeight="1" x14ac:dyDescent="0.2">
      <c r="A76" s="325" t="s">
        <v>92</v>
      </c>
      <c r="B76" s="321">
        <f>+SUMIF(CLASIFICACION!D:D,'CA EF'!A76,CLASIFICACION!G:G)</f>
        <v>0</v>
      </c>
      <c r="C76" s="326">
        <v>0</v>
      </c>
      <c r="D76" s="326">
        <v>0</v>
      </c>
      <c r="E76" s="327">
        <f>+SUMIF(CLASIFICACION!D:D,'CA EF'!A76,CLASIFICACION!H:H)</f>
        <v>0</v>
      </c>
      <c r="F76" s="327">
        <f t="shared" si="9"/>
        <v>0</v>
      </c>
      <c r="G76" s="327">
        <f t="shared" si="3"/>
        <v>0</v>
      </c>
      <c r="H76" s="327">
        <v>0</v>
      </c>
      <c r="I76" s="327">
        <v>0</v>
      </c>
      <c r="J76" s="327">
        <v>0</v>
      </c>
      <c r="K76" s="327">
        <v>0</v>
      </c>
      <c r="L76" s="327">
        <v>0</v>
      </c>
      <c r="M76" s="327">
        <f t="shared" ref="M76:M139" si="10">SUM(F76:L76)</f>
        <v>0</v>
      </c>
    </row>
    <row r="77" spans="1:13" s="204" customFormat="1" ht="12.75" customHeight="1" x14ac:dyDescent="0.2">
      <c r="A77" s="325" t="s">
        <v>93</v>
      </c>
      <c r="B77" s="321">
        <f>+SUMIF(CLASIFICACION!D:D,'CA EF'!A77,CLASIFICACION!G:G)</f>
        <v>0</v>
      </c>
      <c r="C77" s="326">
        <v>0</v>
      </c>
      <c r="D77" s="326">
        <v>0</v>
      </c>
      <c r="E77" s="327">
        <f>+SUMIF(CLASIFICACION!D:D,'CA EF'!A77,CLASIFICACION!H:H)</f>
        <v>0</v>
      </c>
      <c r="F77" s="327">
        <f t="shared" si="9"/>
        <v>0</v>
      </c>
      <c r="G77" s="327">
        <f t="shared" si="3"/>
        <v>0</v>
      </c>
      <c r="H77" s="327">
        <v>0</v>
      </c>
      <c r="I77" s="327">
        <v>0</v>
      </c>
      <c r="J77" s="327">
        <v>0</v>
      </c>
      <c r="K77" s="327">
        <v>0</v>
      </c>
      <c r="L77" s="327">
        <v>0</v>
      </c>
      <c r="M77" s="327">
        <f t="shared" si="10"/>
        <v>0</v>
      </c>
    </row>
    <row r="78" spans="1:13" s="204" customFormat="1" ht="12.75" customHeight="1" x14ac:dyDescent="0.2">
      <c r="A78" s="325" t="s">
        <v>94</v>
      </c>
      <c r="B78" s="321">
        <f>+SUMIF(CLASIFICACION!D:D,'CA EF'!A78,CLASIFICACION!G:G)</f>
        <v>0</v>
      </c>
      <c r="C78" s="326">
        <v>0</v>
      </c>
      <c r="D78" s="326">
        <v>0</v>
      </c>
      <c r="E78" s="327">
        <f>+SUMIF(CLASIFICACION!D:D,'CA EF'!A78,CLASIFICACION!H:H)</f>
        <v>0</v>
      </c>
      <c r="F78" s="327">
        <f t="shared" si="9"/>
        <v>0</v>
      </c>
      <c r="G78" s="327">
        <f t="shared" si="3"/>
        <v>0</v>
      </c>
      <c r="H78" s="327">
        <v>0</v>
      </c>
      <c r="I78" s="327">
        <v>0</v>
      </c>
      <c r="J78" s="327">
        <v>0</v>
      </c>
      <c r="K78" s="327">
        <v>0</v>
      </c>
      <c r="L78" s="327">
        <v>0</v>
      </c>
      <c r="M78" s="327">
        <f t="shared" si="10"/>
        <v>0</v>
      </c>
    </row>
    <row r="79" spans="1:13" s="204" customFormat="1" ht="12.75" customHeight="1" x14ac:dyDescent="0.2">
      <c r="A79" s="325" t="s">
        <v>95</v>
      </c>
      <c r="B79" s="321">
        <f>+SUMIF(CLASIFICACION!D:D,'CA EF'!A79,CLASIFICACION!G:G)</f>
        <v>0</v>
      </c>
      <c r="C79" s="326">
        <v>0</v>
      </c>
      <c r="D79" s="326">
        <v>0</v>
      </c>
      <c r="E79" s="327">
        <f>+SUMIF(CLASIFICACION!D:D,'CA EF'!A79,CLASIFICACION!H:H)</f>
        <v>0</v>
      </c>
      <c r="F79" s="327">
        <f t="shared" si="9"/>
        <v>0</v>
      </c>
      <c r="G79" s="327">
        <f t="shared" si="3"/>
        <v>0</v>
      </c>
      <c r="H79" s="327">
        <v>0</v>
      </c>
      <c r="I79" s="327">
        <v>0</v>
      </c>
      <c r="J79" s="327">
        <v>0</v>
      </c>
      <c r="K79" s="327">
        <v>0</v>
      </c>
      <c r="L79" s="327">
        <v>0</v>
      </c>
      <c r="M79" s="327">
        <f t="shared" si="10"/>
        <v>0</v>
      </c>
    </row>
    <row r="80" spans="1:13" s="204" customFormat="1" ht="12.75" customHeight="1" x14ac:dyDescent="0.2">
      <c r="A80" s="325" t="s">
        <v>96</v>
      </c>
      <c r="B80" s="321">
        <f>+SUMIF(CLASIFICACION!D:D,'CA EF'!A80,CLASIFICACION!G:G)</f>
        <v>0</v>
      </c>
      <c r="C80" s="326">
        <v>0</v>
      </c>
      <c r="D80" s="326">
        <v>0</v>
      </c>
      <c r="E80" s="327">
        <f>+SUMIF(CLASIFICACION!D:D,'CA EF'!A80,CLASIFICACION!H:H)</f>
        <v>0</v>
      </c>
      <c r="F80" s="327">
        <f t="shared" si="9"/>
        <v>0</v>
      </c>
      <c r="G80" s="327">
        <f t="shared" si="3"/>
        <v>0</v>
      </c>
      <c r="H80" s="327">
        <v>0</v>
      </c>
      <c r="I80" s="327">
        <v>0</v>
      </c>
      <c r="J80" s="327">
        <v>0</v>
      </c>
      <c r="K80" s="327">
        <v>0</v>
      </c>
      <c r="L80" s="327">
        <v>0</v>
      </c>
      <c r="M80" s="327">
        <f t="shared" si="10"/>
        <v>0</v>
      </c>
    </row>
    <row r="81" spans="1:13" s="204" customFormat="1" ht="12.75" customHeight="1" x14ac:dyDescent="0.2">
      <c r="A81" s="325" t="s">
        <v>97</v>
      </c>
      <c r="B81" s="321">
        <f>+SUMIF(CLASIFICACION!D:D,'CA EF'!A81,CLASIFICACION!G:G)</f>
        <v>0</v>
      </c>
      <c r="C81" s="326">
        <v>0</v>
      </c>
      <c r="D81" s="326">
        <v>0</v>
      </c>
      <c r="E81" s="327">
        <f>+SUMIF(CLASIFICACION!D:D,'CA EF'!A81,CLASIFICACION!H:H)</f>
        <v>0</v>
      </c>
      <c r="F81" s="327">
        <f t="shared" si="9"/>
        <v>0</v>
      </c>
      <c r="G81" s="327">
        <f t="shared" ref="G81:G144" si="11">-F81</f>
        <v>0</v>
      </c>
      <c r="H81" s="327">
        <v>0</v>
      </c>
      <c r="I81" s="327">
        <v>0</v>
      </c>
      <c r="J81" s="327">
        <v>0</v>
      </c>
      <c r="K81" s="327">
        <v>0</v>
      </c>
      <c r="L81" s="327">
        <v>0</v>
      </c>
      <c r="M81" s="327">
        <f t="shared" si="10"/>
        <v>0</v>
      </c>
    </row>
    <row r="82" spans="1:13" s="204" customFormat="1" ht="12.75" customHeight="1" x14ac:dyDescent="0.2">
      <c r="A82" s="325" t="s">
        <v>98</v>
      </c>
      <c r="B82" s="321">
        <f>+SUMIF(CLASIFICACION!D:D,'CA EF'!A82,CLASIFICACION!G:G)</f>
        <v>0</v>
      </c>
      <c r="C82" s="326">
        <v>0</v>
      </c>
      <c r="D82" s="326">
        <v>0</v>
      </c>
      <c r="E82" s="327">
        <f>+SUMIF(CLASIFICACION!D:D,'CA EF'!A82,CLASIFICACION!H:H)</f>
        <v>152133725.84999999</v>
      </c>
      <c r="F82" s="327">
        <f t="shared" si="9"/>
        <v>-152133725.84999999</v>
      </c>
      <c r="G82" s="327">
        <f t="shared" si="11"/>
        <v>152133725.84999999</v>
      </c>
      <c r="H82" s="327">
        <v>0</v>
      </c>
      <c r="I82" s="327">
        <v>0</v>
      </c>
      <c r="J82" s="327">
        <v>0</v>
      </c>
      <c r="K82" s="327">
        <v>0</v>
      </c>
      <c r="L82" s="327">
        <v>0</v>
      </c>
      <c r="M82" s="327">
        <f t="shared" si="10"/>
        <v>0</v>
      </c>
    </row>
    <row r="83" spans="1:13" s="204" customFormat="1" ht="12.75" customHeight="1" x14ac:dyDescent="0.2">
      <c r="A83" s="325" t="s">
        <v>99</v>
      </c>
      <c r="B83" s="321">
        <f>+SUMIF(CLASIFICACION!D:D,'CA EF'!A83,CLASIFICACION!G:G)</f>
        <v>0</v>
      </c>
      <c r="C83" s="326">
        <v>0</v>
      </c>
      <c r="D83" s="326">
        <v>0</v>
      </c>
      <c r="E83" s="327">
        <f>+SUMIF(CLASIFICACION!D:D,'CA EF'!A83,CLASIFICACION!H:H)</f>
        <v>152133725.84999999</v>
      </c>
      <c r="F83" s="327">
        <f t="shared" si="9"/>
        <v>-152133725.84999999</v>
      </c>
      <c r="G83" s="327">
        <f t="shared" si="11"/>
        <v>152133725.84999999</v>
      </c>
      <c r="H83" s="327">
        <v>0</v>
      </c>
      <c r="I83" s="327">
        <v>0</v>
      </c>
      <c r="J83" s="327">
        <v>0</v>
      </c>
      <c r="K83" s="327">
        <v>0</v>
      </c>
      <c r="L83" s="327">
        <v>0</v>
      </c>
      <c r="M83" s="327">
        <f t="shared" si="10"/>
        <v>0</v>
      </c>
    </row>
    <row r="84" spans="1:13" s="204" customFormat="1" ht="12.75" customHeight="1" x14ac:dyDescent="0.2">
      <c r="A84" s="325" t="s">
        <v>100</v>
      </c>
      <c r="B84" s="321">
        <f>+SUMIF(CLASIFICACION!D:D,'CA EF'!A84,CLASIFICACION!G:G)</f>
        <v>0</v>
      </c>
      <c r="C84" s="326">
        <v>0</v>
      </c>
      <c r="D84" s="326">
        <v>0</v>
      </c>
      <c r="E84" s="327">
        <f>+SUMIF(CLASIFICACION!D:D,'CA EF'!A84,CLASIFICACION!H:H)</f>
        <v>152133725.84999999</v>
      </c>
      <c r="F84" s="327">
        <f t="shared" si="9"/>
        <v>-152133725.84999999</v>
      </c>
      <c r="G84" s="327">
        <f t="shared" si="11"/>
        <v>152133725.84999999</v>
      </c>
      <c r="H84" s="327">
        <v>0</v>
      </c>
      <c r="I84" s="327">
        <v>0</v>
      </c>
      <c r="J84" s="327">
        <v>0</v>
      </c>
      <c r="K84" s="327">
        <v>0</v>
      </c>
      <c r="L84" s="327">
        <v>0</v>
      </c>
      <c r="M84" s="327">
        <f t="shared" si="10"/>
        <v>0</v>
      </c>
    </row>
    <row r="85" spans="1:13" s="204" customFormat="1" ht="12.75" customHeight="1" x14ac:dyDescent="0.2">
      <c r="A85" s="325" t="s">
        <v>101</v>
      </c>
      <c r="B85" s="321">
        <f>+SUMIF(CLASIFICACION!D:D,'CA EF'!A85,CLASIFICACION!G:G)</f>
        <v>0</v>
      </c>
      <c r="C85" s="326">
        <v>0</v>
      </c>
      <c r="D85" s="326">
        <v>0</v>
      </c>
      <c r="E85" s="327">
        <f>+SUMIF(CLASIFICACION!D:D,'CA EF'!A85,CLASIFICACION!H:H)</f>
        <v>0</v>
      </c>
      <c r="F85" s="327">
        <f t="shared" si="9"/>
        <v>0</v>
      </c>
      <c r="G85" s="327">
        <f t="shared" si="11"/>
        <v>0</v>
      </c>
      <c r="H85" s="327">
        <v>0</v>
      </c>
      <c r="I85" s="327">
        <v>0</v>
      </c>
      <c r="J85" s="327">
        <v>0</v>
      </c>
      <c r="K85" s="327">
        <v>0</v>
      </c>
      <c r="L85" s="327">
        <v>0</v>
      </c>
      <c r="M85" s="327">
        <f t="shared" si="10"/>
        <v>0</v>
      </c>
    </row>
    <row r="86" spans="1:13" s="204" customFormat="1" ht="12.75" customHeight="1" x14ac:dyDescent="0.2">
      <c r="A86" s="325" t="s">
        <v>102</v>
      </c>
      <c r="B86" s="321">
        <f>+SUMIF(CLASIFICACION!D:D,'CA EF'!A86,CLASIFICACION!G:G)</f>
        <v>0</v>
      </c>
      <c r="C86" s="326">
        <v>0</v>
      </c>
      <c r="D86" s="326">
        <v>0</v>
      </c>
      <c r="E86" s="327">
        <f>+SUMIF(CLASIFICACION!D:D,'CA EF'!A86,CLASIFICACION!H:H)</f>
        <v>0</v>
      </c>
      <c r="F86" s="327">
        <f t="shared" si="9"/>
        <v>0</v>
      </c>
      <c r="G86" s="327">
        <f t="shared" si="11"/>
        <v>0</v>
      </c>
      <c r="H86" s="327">
        <v>0</v>
      </c>
      <c r="I86" s="327">
        <v>0</v>
      </c>
      <c r="J86" s="327">
        <v>0</v>
      </c>
      <c r="K86" s="327">
        <v>0</v>
      </c>
      <c r="L86" s="327">
        <v>0</v>
      </c>
      <c r="M86" s="327">
        <f t="shared" si="10"/>
        <v>0</v>
      </c>
    </row>
    <row r="87" spans="1:13" s="204" customFormat="1" ht="12.75" customHeight="1" x14ac:dyDescent="0.2">
      <c r="A87" s="325" t="s">
        <v>103</v>
      </c>
      <c r="B87" s="321">
        <f>+SUMIF(CLASIFICACION!D:D,'CA EF'!A87,CLASIFICACION!G:G)</f>
        <v>0</v>
      </c>
      <c r="C87" s="326">
        <v>0</v>
      </c>
      <c r="D87" s="326">
        <v>0</v>
      </c>
      <c r="E87" s="327">
        <f>+SUMIF(CLASIFICACION!D:D,'CA EF'!A87,CLASIFICACION!H:H)</f>
        <v>0</v>
      </c>
      <c r="F87" s="327">
        <f t="shared" si="9"/>
        <v>0</v>
      </c>
      <c r="G87" s="327">
        <f t="shared" si="11"/>
        <v>0</v>
      </c>
      <c r="H87" s="327">
        <v>0</v>
      </c>
      <c r="I87" s="327">
        <v>0</v>
      </c>
      <c r="J87" s="327">
        <v>0</v>
      </c>
      <c r="K87" s="327">
        <v>0</v>
      </c>
      <c r="L87" s="327">
        <v>0</v>
      </c>
      <c r="M87" s="327">
        <f t="shared" si="10"/>
        <v>0</v>
      </c>
    </row>
    <row r="88" spans="1:13" s="204" customFormat="1" ht="12.75" customHeight="1" x14ac:dyDescent="0.2">
      <c r="A88" s="325" t="s">
        <v>104</v>
      </c>
      <c r="B88" s="321">
        <f>+SUMIF(CLASIFICACION!D:D,'CA EF'!A88,CLASIFICACION!G:G)</f>
        <v>0</v>
      </c>
      <c r="C88" s="326">
        <v>0</v>
      </c>
      <c r="D88" s="326">
        <v>0</v>
      </c>
      <c r="E88" s="327">
        <f>+SUMIF(CLASIFICACION!D:D,'CA EF'!A88,CLASIFICACION!H:H)</f>
        <v>0</v>
      </c>
      <c r="F88" s="327">
        <f t="shared" si="9"/>
        <v>0</v>
      </c>
      <c r="G88" s="327">
        <f t="shared" si="11"/>
        <v>0</v>
      </c>
      <c r="H88" s="327">
        <v>0</v>
      </c>
      <c r="I88" s="327">
        <v>0</v>
      </c>
      <c r="J88" s="327">
        <v>0</v>
      </c>
      <c r="K88" s="327">
        <v>0</v>
      </c>
      <c r="L88" s="327">
        <v>0</v>
      </c>
      <c r="M88" s="327">
        <f t="shared" si="10"/>
        <v>0</v>
      </c>
    </row>
    <row r="89" spans="1:13" s="204" customFormat="1" ht="12.75" customHeight="1" x14ac:dyDescent="0.2">
      <c r="A89" s="325" t="s">
        <v>105</v>
      </c>
      <c r="B89" s="321">
        <f>+SUMIF(CLASIFICACION!D:D,'CA EF'!A89,CLASIFICACION!G:G)</f>
        <v>0</v>
      </c>
      <c r="C89" s="326">
        <v>0</v>
      </c>
      <c r="D89" s="326">
        <v>0</v>
      </c>
      <c r="E89" s="327">
        <f>+SUMIF(CLASIFICACION!D:D,'CA EF'!A89,CLASIFICACION!H:H)</f>
        <v>0</v>
      </c>
      <c r="F89" s="327">
        <f t="shared" si="9"/>
        <v>0</v>
      </c>
      <c r="G89" s="327">
        <f t="shared" si="11"/>
        <v>0</v>
      </c>
      <c r="H89" s="327">
        <v>0</v>
      </c>
      <c r="I89" s="327">
        <v>0</v>
      </c>
      <c r="J89" s="327">
        <v>0</v>
      </c>
      <c r="K89" s="327">
        <v>0</v>
      </c>
      <c r="L89" s="327">
        <v>0</v>
      </c>
      <c r="M89" s="327">
        <f t="shared" si="10"/>
        <v>0</v>
      </c>
    </row>
    <row r="90" spans="1:13" s="204" customFormat="1" ht="12.75" customHeight="1" x14ac:dyDescent="0.2">
      <c r="A90" s="325" t="s">
        <v>106</v>
      </c>
      <c r="B90" s="321">
        <f>+SUMIF(CLASIFICACION!D:D,'CA EF'!A90,CLASIFICACION!G:G)</f>
        <v>0</v>
      </c>
      <c r="C90" s="326">
        <v>0</v>
      </c>
      <c r="D90" s="326">
        <v>0</v>
      </c>
      <c r="E90" s="327">
        <f>+SUMIF(CLASIFICACION!D:D,'CA EF'!A90,CLASIFICACION!H:H)</f>
        <v>0</v>
      </c>
      <c r="F90" s="327">
        <f t="shared" si="9"/>
        <v>0</v>
      </c>
      <c r="G90" s="327">
        <f t="shared" si="11"/>
        <v>0</v>
      </c>
      <c r="H90" s="327">
        <v>0</v>
      </c>
      <c r="I90" s="327">
        <v>0</v>
      </c>
      <c r="J90" s="327">
        <v>0</v>
      </c>
      <c r="K90" s="327">
        <v>0</v>
      </c>
      <c r="L90" s="327">
        <v>0</v>
      </c>
      <c r="M90" s="327">
        <f t="shared" si="10"/>
        <v>0</v>
      </c>
    </row>
    <row r="91" spans="1:13" s="204" customFormat="1" ht="12.75" customHeight="1" x14ac:dyDescent="0.2">
      <c r="A91" s="325" t="s">
        <v>107</v>
      </c>
      <c r="B91" s="321">
        <f>+SUMIF(CLASIFICACION!D:D,'CA EF'!A91,CLASIFICACION!G:G)</f>
        <v>0</v>
      </c>
      <c r="C91" s="326">
        <v>0</v>
      </c>
      <c r="D91" s="326">
        <v>0</v>
      </c>
      <c r="E91" s="327">
        <f>+SUMIF(CLASIFICACION!D:D,'CA EF'!A91,CLASIFICACION!H:H)</f>
        <v>0</v>
      </c>
      <c r="F91" s="327">
        <f t="shared" si="9"/>
        <v>0</v>
      </c>
      <c r="G91" s="327">
        <f t="shared" si="11"/>
        <v>0</v>
      </c>
      <c r="H91" s="327">
        <v>0</v>
      </c>
      <c r="I91" s="327">
        <v>0</v>
      </c>
      <c r="J91" s="327">
        <v>0</v>
      </c>
      <c r="K91" s="327">
        <v>0</v>
      </c>
      <c r="L91" s="327">
        <v>0</v>
      </c>
      <c r="M91" s="327">
        <f t="shared" si="10"/>
        <v>0</v>
      </c>
    </row>
    <row r="92" spans="1:13" s="204" customFormat="1" ht="12.75" customHeight="1" x14ac:dyDescent="0.2">
      <c r="A92" s="325" t="s">
        <v>108</v>
      </c>
      <c r="B92" s="321">
        <f>+SUMIF(CLASIFICACION!D:D,'CA EF'!A92,CLASIFICACION!G:G)</f>
        <v>0</v>
      </c>
      <c r="C92" s="326">
        <v>0</v>
      </c>
      <c r="D92" s="326">
        <v>0</v>
      </c>
      <c r="E92" s="327">
        <f>+SUMIF(CLASIFICACION!D:D,'CA EF'!A92,CLASIFICACION!H:H)</f>
        <v>0</v>
      </c>
      <c r="F92" s="327">
        <f t="shared" si="9"/>
        <v>0</v>
      </c>
      <c r="G92" s="327">
        <f t="shared" si="11"/>
        <v>0</v>
      </c>
      <c r="H92" s="327">
        <v>0</v>
      </c>
      <c r="I92" s="327">
        <v>0</v>
      </c>
      <c r="J92" s="327">
        <v>0</v>
      </c>
      <c r="K92" s="327">
        <v>0</v>
      </c>
      <c r="L92" s="327">
        <v>0</v>
      </c>
      <c r="M92" s="327">
        <f t="shared" si="10"/>
        <v>0</v>
      </c>
    </row>
    <row r="93" spans="1:13" s="204" customFormat="1" ht="12.75" customHeight="1" x14ac:dyDescent="0.2">
      <c r="A93" s="325" t="s">
        <v>109</v>
      </c>
      <c r="B93" s="321">
        <f>+SUMIF(CLASIFICACION!D:D,'CA EF'!A93,CLASIFICACION!G:G)</f>
        <v>0</v>
      </c>
      <c r="C93" s="326">
        <v>0</v>
      </c>
      <c r="D93" s="326">
        <v>0</v>
      </c>
      <c r="E93" s="327">
        <f>+SUMIF(CLASIFICACION!D:D,'CA EF'!A93,CLASIFICACION!H:H)</f>
        <v>0</v>
      </c>
      <c r="F93" s="327">
        <f t="shared" si="9"/>
        <v>0</v>
      </c>
      <c r="G93" s="327">
        <f t="shared" si="11"/>
        <v>0</v>
      </c>
      <c r="H93" s="327">
        <v>0</v>
      </c>
      <c r="I93" s="327">
        <v>0</v>
      </c>
      <c r="J93" s="327">
        <v>0</v>
      </c>
      <c r="K93" s="327">
        <v>0</v>
      </c>
      <c r="L93" s="327">
        <v>0</v>
      </c>
      <c r="M93" s="327">
        <f t="shared" si="10"/>
        <v>0</v>
      </c>
    </row>
    <row r="94" spans="1:13" s="204" customFormat="1" ht="12.75" customHeight="1" x14ac:dyDescent="0.2">
      <c r="A94" s="325" t="s">
        <v>110</v>
      </c>
      <c r="B94" s="321">
        <f>+SUMIF(CLASIFICACION!D:D,'CA EF'!A94,CLASIFICACION!G:G)</f>
        <v>0</v>
      </c>
      <c r="C94" s="326">
        <v>0</v>
      </c>
      <c r="D94" s="326">
        <v>0</v>
      </c>
      <c r="E94" s="327">
        <f>+SUMIF(CLASIFICACION!D:D,'CA EF'!A94,CLASIFICACION!H:H)</f>
        <v>0</v>
      </c>
      <c r="F94" s="327">
        <f t="shared" si="9"/>
        <v>0</v>
      </c>
      <c r="G94" s="327">
        <f t="shared" si="11"/>
        <v>0</v>
      </c>
      <c r="H94" s="327">
        <v>0</v>
      </c>
      <c r="I94" s="327">
        <v>0</v>
      </c>
      <c r="J94" s="327">
        <v>0</v>
      </c>
      <c r="K94" s="327">
        <v>0</v>
      </c>
      <c r="L94" s="327">
        <v>0</v>
      </c>
      <c r="M94" s="327">
        <f t="shared" si="10"/>
        <v>0</v>
      </c>
    </row>
    <row r="95" spans="1:13" s="204" customFormat="1" ht="12.75" customHeight="1" x14ac:dyDescent="0.2">
      <c r="A95" s="325" t="s">
        <v>111</v>
      </c>
      <c r="B95" s="321">
        <f>+SUMIF(CLASIFICACION!D:D,'CA EF'!A95,CLASIFICACION!G:G)</f>
        <v>0</v>
      </c>
      <c r="C95" s="326">
        <v>0</v>
      </c>
      <c r="D95" s="326">
        <v>0</v>
      </c>
      <c r="E95" s="327">
        <f>+SUMIF(CLASIFICACION!D:D,'CA EF'!A95,CLASIFICACION!H:H)</f>
        <v>0</v>
      </c>
      <c r="F95" s="327">
        <f t="shared" si="9"/>
        <v>0</v>
      </c>
      <c r="G95" s="327">
        <f t="shared" si="11"/>
        <v>0</v>
      </c>
      <c r="H95" s="327">
        <v>0</v>
      </c>
      <c r="I95" s="327">
        <v>0</v>
      </c>
      <c r="J95" s="327">
        <v>0</v>
      </c>
      <c r="K95" s="327">
        <v>0</v>
      </c>
      <c r="L95" s="327">
        <v>0</v>
      </c>
      <c r="M95" s="327">
        <f t="shared" si="10"/>
        <v>0</v>
      </c>
    </row>
    <row r="96" spans="1:13" s="204" customFormat="1" ht="12.75" customHeight="1" x14ac:dyDescent="0.2">
      <c r="A96" s="325" t="s">
        <v>112</v>
      </c>
      <c r="B96" s="321">
        <f>+SUMIF(CLASIFICACION!D:D,'CA EF'!A96,CLASIFICACION!G:G)</f>
        <v>0</v>
      </c>
      <c r="C96" s="326">
        <v>0</v>
      </c>
      <c r="D96" s="326">
        <v>0</v>
      </c>
      <c r="E96" s="327">
        <f>+SUMIF(CLASIFICACION!D:D,'CA EF'!A96,CLASIFICACION!H:H)</f>
        <v>0</v>
      </c>
      <c r="F96" s="327">
        <f t="shared" si="9"/>
        <v>0</v>
      </c>
      <c r="G96" s="327">
        <f t="shared" si="11"/>
        <v>0</v>
      </c>
      <c r="H96" s="327">
        <v>0</v>
      </c>
      <c r="I96" s="327">
        <v>0</v>
      </c>
      <c r="J96" s="327">
        <v>0</v>
      </c>
      <c r="K96" s="327">
        <v>0</v>
      </c>
      <c r="L96" s="327">
        <v>0</v>
      </c>
      <c r="M96" s="327">
        <f t="shared" si="10"/>
        <v>0</v>
      </c>
    </row>
    <row r="97" spans="1:13" s="204" customFormat="1" ht="12.75" customHeight="1" x14ac:dyDescent="0.2">
      <c r="A97" s="325" t="s">
        <v>113</v>
      </c>
      <c r="B97" s="321">
        <f>+SUMIF(CLASIFICACION!D:D,'CA EF'!A97,CLASIFICACION!G:G)</f>
        <v>101914176.98</v>
      </c>
      <c r="C97" s="326">
        <v>0</v>
      </c>
      <c r="D97" s="326">
        <v>0</v>
      </c>
      <c r="E97" s="327">
        <f>+SUMIF(CLASIFICACION!D:D,'CA EF'!A97,CLASIFICACION!H:H)</f>
        <v>102062601.52999999</v>
      </c>
      <c r="F97" s="327">
        <f t="shared" si="9"/>
        <v>-148424.54999998212</v>
      </c>
      <c r="G97" s="327">
        <f t="shared" si="11"/>
        <v>148424.54999998212</v>
      </c>
      <c r="H97" s="327">
        <v>0</v>
      </c>
      <c r="I97" s="327">
        <v>0</v>
      </c>
      <c r="J97" s="327">
        <v>0</v>
      </c>
      <c r="K97" s="327">
        <v>0</v>
      </c>
      <c r="L97" s="327">
        <v>0</v>
      </c>
      <c r="M97" s="327">
        <f t="shared" si="10"/>
        <v>0</v>
      </c>
    </row>
    <row r="98" spans="1:13" s="204" customFormat="1" ht="12.75" customHeight="1" x14ac:dyDescent="0.2">
      <c r="A98" s="325" t="s">
        <v>114</v>
      </c>
      <c r="B98" s="321">
        <f>+SUMIF(CLASIFICACION!D:D,'CA EF'!A98,CLASIFICACION!G:G)</f>
        <v>0</v>
      </c>
      <c r="C98" s="326">
        <v>0</v>
      </c>
      <c r="D98" s="326">
        <v>0</v>
      </c>
      <c r="E98" s="327">
        <f>+SUMIF(CLASIFICACION!D:D,'CA EF'!A98,CLASIFICACION!H:H)</f>
        <v>0</v>
      </c>
      <c r="F98" s="327">
        <f t="shared" si="9"/>
        <v>0</v>
      </c>
      <c r="G98" s="327">
        <f t="shared" si="11"/>
        <v>0</v>
      </c>
      <c r="H98" s="327">
        <v>0</v>
      </c>
      <c r="I98" s="327">
        <v>0</v>
      </c>
      <c r="J98" s="327">
        <v>0</v>
      </c>
      <c r="K98" s="327">
        <v>0</v>
      </c>
      <c r="L98" s="327">
        <v>0</v>
      </c>
      <c r="M98" s="327">
        <f t="shared" si="10"/>
        <v>0</v>
      </c>
    </row>
    <row r="99" spans="1:13" s="204" customFormat="1" ht="12.75" customHeight="1" x14ac:dyDescent="0.2">
      <c r="A99" s="325" t="s">
        <v>115</v>
      </c>
      <c r="B99" s="321">
        <f>+SUMIF(CLASIFICACION!D:D,'CA EF'!A99,CLASIFICACION!G:G)</f>
        <v>0</v>
      </c>
      <c r="C99" s="326">
        <v>0</v>
      </c>
      <c r="D99" s="326">
        <v>0</v>
      </c>
      <c r="E99" s="327">
        <f>+SUMIF(CLASIFICACION!D:D,'CA EF'!A99,CLASIFICACION!H:H)</f>
        <v>0</v>
      </c>
      <c r="F99" s="327">
        <f t="shared" si="9"/>
        <v>0</v>
      </c>
      <c r="G99" s="327">
        <f t="shared" si="11"/>
        <v>0</v>
      </c>
      <c r="H99" s="327">
        <v>0</v>
      </c>
      <c r="I99" s="327">
        <v>0</v>
      </c>
      <c r="J99" s="327">
        <v>0</v>
      </c>
      <c r="K99" s="327">
        <v>0</v>
      </c>
      <c r="L99" s="327">
        <v>0</v>
      </c>
      <c r="M99" s="327">
        <f t="shared" si="10"/>
        <v>0</v>
      </c>
    </row>
    <row r="100" spans="1:13" s="204" customFormat="1" ht="10.199999999999999" x14ac:dyDescent="0.2">
      <c r="A100" s="325" t="s">
        <v>116</v>
      </c>
      <c r="B100" s="321">
        <f>+SUMIF(CLASIFICACION!D:D,'CA EF'!A100,CLASIFICACION!G:G)</f>
        <v>0</v>
      </c>
      <c r="C100" s="326">
        <v>0</v>
      </c>
      <c r="D100" s="326">
        <v>0</v>
      </c>
      <c r="E100" s="327">
        <f>+SUMIF(CLASIFICACION!D:D,'CA EF'!A100,CLASIFICACION!H:H)</f>
        <v>0</v>
      </c>
      <c r="F100" s="327">
        <f t="shared" si="9"/>
        <v>0</v>
      </c>
      <c r="G100" s="327">
        <f t="shared" si="11"/>
        <v>0</v>
      </c>
      <c r="H100" s="327">
        <v>0</v>
      </c>
      <c r="I100" s="327">
        <v>0</v>
      </c>
      <c r="J100" s="327">
        <v>0</v>
      </c>
      <c r="K100" s="327">
        <v>0</v>
      </c>
      <c r="L100" s="327">
        <v>0</v>
      </c>
      <c r="M100" s="327">
        <f t="shared" si="10"/>
        <v>0</v>
      </c>
    </row>
    <row r="101" spans="1:13" s="204" customFormat="1" ht="10.199999999999999" x14ac:dyDescent="0.2">
      <c r="A101" s="325" t="s">
        <v>117</v>
      </c>
      <c r="B101" s="321">
        <f>+SUMIF(CLASIFICACION!D:D,'CA EF'!A101,CLASIFICACION!G:G)</f>
        <v>0</v>
      </c>
      <c r="C101" s="326">
        <v>0</v>
      </c>
      <c r="D101" s="326">
        <v>0</v>
      </c>
      <c r="E101" s="327">
        <f>+SUMIF(CLASIFICACION!D:D,'CA EF'!A101,CLASIFICACION!H:H)</f>
        <v>0</v>
      </c>
      <c r="F101" s="327">
        <f t="shared" si="9"/>
        <v>0</v>
      </c>
      <c r="G101" s="327">
        <f t="shared" si="11"/>
        <v>0</v>
      </c>
      <c r="H101" s="327">
        <v>0</v>
      </c>
      <c r="I101" s="327">
        <v>0</v>
      </c>
      <c r="J101" s="327">
        <v>0</v>
      </c>
      <c r="K101" s="327">
        <v>0</v>
      </c>
      <c r="L101" s="327">
        <v>0</v>
      </c>
      <c r="M101" s="327">
        <f t="shared" si="10"/>
        <v>0</v>
      </c>
    </row>
    <row r="102" spans="1:13" s="204" customFormat="1" ht="10.199999999999999" x14ac:dyDescent="0.2">
      <c r="A102" s="325" t="s">
        <v>118</v>
      </c>
      <c r="B102" s="321">
        <f>+SUMIF(CLASIFICACION!D:D,'CA EF'!A102,CLASIFICACION!G:G)</f>
        <v>0</v>
      </c>
      <c r="C102" s="326">
        <v>0</v>
      </c>
      <c r="D102" s="326">
        <v>0</v>
      </c>
      <c r="E102" s="327">
        <f>+SUMIF(CLASIFICACION!D:D,'CA EF'!A102,CLASIFICACION!H:H)</f>
        <v>506372207.69999999</v>
      </c>
      <c r="F102" s="327">
        <f t="shared" si="9"/>
        <v>-506372207.69999999</v>
      </c>
      <c r="G102" s="327">
        <f t="shared" si="11"/>
        <v>506372207.69999999</v>
      </c>
      <c r="H102" s="327">
        <v>0</v>
      </c>
      <c r="I102" s="327">
        <v>0</v>
      </c>
      <c r="J102" s="327">
        <v>0</v>
      </c>
      <c r="K102" s="327">
        <v>0</v>
      </c>
      <c r="L102" s="327">
        <v>0</v>
      </c>
      <c r="M102" s="327">
        <f t="shared" si="10"/>
        <v>0</v>
      </c>
    </row>
    <row r="103" spans="1:13" s="204" customFormat="1" ht="10.199999999999999" x14ac:dyDescent="0.2">
      <c r="A103" s="325" t="s">
        <v>119</v>
      </c>
      <c r="B103" s="321">
        <f>+SUMIF(CLASIFICACION!D:D,'CA EF'!A103,CLASIFICACION!G:G)</f>
        <v>0</v>
      </c>
      <c r="C103" s="326">
        <v>0</v>
      </c>
      <c r="D103" s="326">
        <v>0</v>
      </c>
      <c r="E103" s="327">
        <f>+SUMIF(CLASIFICACION!D:D,'CA EF'!A103,CLASIFICACION!H:H)</f>
        <v>506372207.69999999</v>
      </c>
      <c r="F103" s="327">
        <f t="shared" si="9"/>
        <v>-506372207.69999999</v>
      </c>
      <c r="G103" s="327">
        <f t="shared" si="11"/>
        <v>506372207.69999999</v>
      </c>
      <c r="H103" s="327">
        <v>0</v>
      </c>
      <c r="I103" s="327">
        <v>0</v>
      </c>
      <c r="J103" s="327">
        <v>0</v>
      </c>
      <c r="K103" s="327">
        <v>0</v>
      </c>
      <c r="L103" s="327">
        <v>0</v>
      </c>
      <c r="M103" s="327">
        <f t="shared" si="10"/>
        <v>0</v>
      </c>
    </row>
    <row r="104" spans="1:13" s="204" customFormat="1" ht="10.199999999999999" x14ac:dyDescent="0.2">
      <c r="A104" s="325" t="s">
        <v>120</v>
      </c>
      <c r="B104" s="321">
        <f>+SUMIF(CLASIFICACION!D:D,'CA EF'!A104,CLASIFICACION!G:G)</f>
        <v>0</v>
      </c>
      <c r="C104" s="326">
        <v>0</v>
      </c>
      <c r="D104" s="326">
        <v>0</v>
      </c>
      <c r="E104" s="327">
        <f>+SUMIF(CLASIFICACION!D:D,'CA EF'!A104,CLASIFICACION!H:H)</f>
        <v>0</v>
      </c>
      <c r="F104" s="327">
        <f t="shared" si="9"/>
        <v>0</v>
      </c>
      <c r="G104" s="327">
        <f t="shared" si="11"/>
        <v>0</v>
      </c>
      <c r="H104" s="327">
        <v>0</v>
      </c>
      <c r="I104" s="327">
        <v>0</v>
      </c>
      <c r="J104" s="327">
        <v>0</v>
      </c>
      <c r="K104" s="327">
        <v>0</v>
      </c>
      <c r="L104" s="327">
        <v>0</v>
      </c>
      <c r="M104" s="327">
        <f t="shared" si="10"/>
        <v>0</v>
      </c>
    </row>
    <row r="105" spans="1:13" s="204" customFormat="1" ht="10.199999999999999" x14ac:dyDescent="0.2">
      <c r="A105" s="325" t="s">
        <v>121</v>
      </c>
      <c r="B105" s="321">
        <f>+SUMIF(CLASIFICACION!D:D,'CA EF'!A105,CLASIFICACION!G:G)</f>
        <v>0</v>
      </c>
      <c r="C105" s="326">
        <v>0</v>
      </c>
      <c r="D105" s="326">
        <v>0</v>
      </c>
      <c r="E105" s="327">
        <f>+SUMIF(CLASIFICACION!D:D,'CA EF'!A105,CLASIFICACION!H:H)</f>
        <v>0</v>
      </c>
      <c r="F105" s="327">
        <f t="shared" si="9"/>
        <v>0</v>
      </c>
      <c r="G105" s="327">
        <f t="shared" si="11"/>
        <v>0</v>
      </c>
      <c r="H105" s="327">
        <v>0</v>
      </c>
      <c r="I105" s="327">
        <v>0</v>
      </c>
      <c r="J105" s="327">
        <v>0</v>
      </c>
      <c r="K105" s="327">
        <v>0</v>
      </c>
      <c r="L105" s="327">
        <v>0</v>
      </c>
      <c r="M105" s="327">
        <f t="shared" si="10"/>
        <v>0</v>
      </c>
    </row>
    <row r="106" spans="1:13" s="204" customFormat="1" ht="10.199999999999999" x14ac:dyDescent="0.2">
      <c r="A106" s="325" t="s">
        <v>122</v>
      </c>
      <c r="B106" s="321">
        <f>+SUMIF(CLASIFICACION!D:D,'CA EF'!A106,CLASIFICACION!G:G)</f>
        <v>0</v>
      </c>
      <c r="C106" s="326">
        <v>0</v>
      </c>
      <c r="D106" s="326">
        <v>0</v>
      </c>
      <c r="E106" s="327">
        <f>+SUMIF(CLASIFICACION!D:D,'CA EF'!A106,CLASIFICACION!H:H)</f>
        <v>0</v>
      </c>
      <c r="F106" s="327">
        <f t="shared" si="9"/>
        <v>0</v>
      </c>
      <c r="G106" s="327">
        <f t="shared" si="11"/>
        <v>0</v>
      </c>
      <c r="H106" s="327">
        <v>0</v>
      </c>
      <c r="I106" s="327">
        <v>0</v>
      </c>
      <c r="J106" s="327">
        <v>0</v>
      </c>
      <c r="K106" s="327">
        <v>0</v>
      </c>
      <c r="L106" s="327">
        <v>0</v>
      </c>
      <c r="M106" s="327">
        <f t="shared" si="10"/>
        <v>0</v>
      </c>
    </row>
    <row r="107" spans="1:13" s="204" customFormat="1" ht="10.199999999999999" x14ac:dyDescent="0.2">
      <c r="A107" s="325" t="s">
        <v>123</v>
      </c>
      <c r="B107" s="321">
        <f>+SUMIF(CLASIFICACION!D:D,'CA EF'!A107,CLASIFICACION!G:G)</f>
        <v>0</v>
      </c>
      <c r="C107" s="326">
        <v>0</v>
      </c>
      <c r="D107" s="326">
        <v>0</v>
      </c>
      <c r="E107" s="327">
        <f>+SUMIF(CLASIFICACION!D:D,'CA EF'!A107,CLASIFICACION!H:H)</f>
        <v>0</v>
      </c>
      <c r="F107" s="327">
        <f t="shared" si="9"/>
        <v>0</v>
      </c>
      <c r="G107" s="327">
        <f t="shared" si="11"/>
        <v>0</v>
      </c>
      <c r="H107" s="327">
        <v>0</v>
      </c>
      <c r="I107" s="327">
        <v>0</v>
      </c>
      <c r="J107" s="327">
        <v>0</v>
      </c>
      <c r="K107" s="327">
        <v>0</v>
      </c>
      <c r="L107" s="327">
        <v>0</v>
      </c>
      <c r="M107" s="327">
        <f t="shared" si="10"/>
        <v>0</v>
      </c>
    </row>
    <row r="108" spans="1:13" s="204" customFormat="1" ht="10.199999999999999" x14ac:dyDescent="0.2">
      <c r="A108" s="325" t="s">
        <v>124</v>
      </c>
      <c r="B108" s="321">
        <f>+SUMIF(CLASIFICACION!D:D,'CA EF'!A108,CLASIFICACION!G:G)</f>
        <v>0</v>
      </c>
      <c r="C108" s="326">
        <v>0</v>
      </c>
      <c r="D108" s="326">
        <v>0</v>
      </c>
      <c r="E108" s="327">
        <f>+SUMIF(CLASIFICACION!D:D,'CA EF'!A108,CLASIFICACION!H:H)</f>
        <v>253186103.84999999</v>
      </c>
      <c r="F108" s="327">
        <f t="shared" si="9"/>
        <v>-253186103.84999999</v>
      </c>
      <c r="G108" s="327">
        <f t="shared" si="11"/>
        <v>253186103.84999999</v>
      </c>
      <c r="H108" s="327">
        <v>0</v>
      </c>
      <c r="I108" s="327">
        <v>0</v>
      </c>
      <c r="J108" s="327">
        <v>0</v>
      </c>
      <c r="K108" s="327">
        <v>0</v>
      </c>
      <c r="L108" s="327">
        <v>0</v>
      </c>
      <c r="M108" s="327">
        <f t="shared" si="10"/>
        <v>0</v>
      </c>
    </row>
    <row r="109" spans="1:13" s="204" customFormat="1" ht="10.199999999999999" x14ac:dyDescent="0.2">
      <c r="A109" s="325" t="s">
        <v>125</v>
      </c>
      <c r="B109" s="321">
        <f>+SUMIF(CLASIFICACION!D:D,'CA EF'!A109,CLASIFICACION!G:G)</f>
        <v>0</v>
      </c>
      <c r="C109" s="326">
        <v>0</v>
      </c>
      <c r="D109" s="326">
        <v>0</v>
      </c>
      <c r="E109" s="327">
        <f>+SUMIF(CLASIFICACION!D:D,'CA EF'!A109,CLASIFICACION!H:H)</f>
        <v>253186103.84999999</v>
      </c>
      <c r="F109" s="327">
        <f t="shared" si="9"/>
        <v>-253186103.84999999</v>
      </c>
      <c r="G109" s="327">
        <f t="shared" si="11"/>
        <v>253186103.84999999</v>
      </c>
      <c r="H109" s="327">
        <v>0</v>
      </c>
      <c r="I109" s="327">
        <v>0</v>
      </c>
      <c r="J109" s="327">
        <v>0</v>
      </c>
      <c r="K109" s="327">
        <v>0</v>
      </c>
      <c r="L109" s="327">
        <v>0</v>
      </c>
      <c r="M109" s="327">
        <f t="shared" si="10"/>
        <v>0</v>
      </c>
    </row>
    <row r="110" spans="1:13" s="204" customFormat="1" ht="10.199999999999999" x14ac:dyDescent="0.2">
      <c r="A110" s="325" t="s">
        <v>126</v>
      </c>
      <c r="B110" s="321">
        <f>+SUMIF(CLASIFICACION!D:D,'CA EF'!A110,CLASIFICACION!G:G)</f>
        <v>0</v>
      </c>
      <c r="C110" s="326">
        <v>0</v>
      </c>
      <c r="D110" s="326">
        <v>0</v>
      </c>
      <c r="E110" s="327">
        <f>+SUMIF(CLASIFICACION!D:D,'CA EF'!A110,CLASIFICACION!H:H)</f>
        <v>253186103.84999999</v>
      </c>
      <c r="F110" s="327">
        <f t="shared" si="9"/>
        <v>-253186103.84999999</v>
      </c>
      <c r="G110" s="327">
        <f t="shared" si="11"/>
        <v>253186103.84999999</v>
      </c>
      <c r="H110" s="327">
        <v>0</v>
      </c>
      <c r="I110" s="327">
        <v>0</v>
      </c>
      <c r="J110" s="327">
        <v>0</v>
      </c>
      <c r="K110" s="327">
        <v>0</v>
      </c>
      <c r="L110" s="327">
        <v>0</v>
      </c>
      <c r="M110" s="327">
        <f t="shared" si="10"/>
        <v>0</v>
      </c>
    </row>
    <row r="111" spans="1:13" s="204" customFormat="1" ht="10.199999999999999" x14ac:dyDescent="0.2">
      <c r="A111" s="325" t="s">
        <v>127</v>
      </c>
      <c r="B111" s="321">
        <f>+SUMIF(CLASIFICACION!D:D,'CA EF'!A111,CLASIFICACION!G:G)</f>
        <v>0</v>
      </c>
      <c r="C111" s="326">
        <v>0</v>
      </c>
      <c r="D111" s="326">
        <v>0</v>
      </c>
      <c r="E111" s="327">
        <f>+SUMIF(CLASIFICACION!D:D,'CA EF'!A111,CLASIFICACION!H:H)</f>
        <v>253188768.63</v>
      </c>
      <c r="F111" s="327">
        <f t="shared" si="9"/>
        <v>-253188768.63</v>
      </c>
      <c r="G111" s="327">
        <f t="shared" si="11"/>
        <v>253188768.63</v>
      </c>
      <c r="H111" s="327">
        <v>0</v>
      </c>
      <c r="I111" s="327">
        <v>0</v>
      </c>
      <c r="J111" s="327">
        <v>0</v>
      </c>
      <c r="K111" s="327">
        <v>0</v>
      </c>
      <c r="L111" s="327">
        <v>0</v>
      </c>
      <c r="M111" s="327">
        <f t="shared" si="10"/>
        <v>0</v>
      </c>
    </row>
    <row r="112" spans="1:13" s="204" customFormat="1" ht="10.199999999999999" x14ac:dyDescent="0.2">
      <c r="A112" s="325" t="s">
        <v>128</v>
      </c>
      <c r="B112" s="321">
        <f>+SUMIF(CLASIFICACION!D:D,'CA EF'!A112,CLASIFICACION!G:G)</f>
        <v>0</v>
      </c>
      <c r="C112" s="326">
        <v>0</v>
      </c>
      <c r="D112" s="326">
        <v>0</v>
      </c>
      <c r="E112" s="327">
        <f>+SUMIF(CLASIFICACION!D:D,'CA EF'!A112,CLASIFICACION!H:H)</f>
        <v>253188768.63</v>
      </c>
      <c r="F112" s="327">
        <f t="shared" si="9"/>
        <v>-253188768.63</v>
      </c>
      <c r="G112" s="327">
        <f t="shared" si="11"/>
        <v>253188768.63</v>
      </c>
      <c r="H112" s="327">
        <v>0</v>
      </c>
      <c r="I112" s="327">
        <v>0</v>
      </c>
      <c r="J112" s="327">
        <v>0</v>
      </c>
      <c r="K112" s="327">
        <v>0</v>
      </c>
      <c r="L112" s="327">
        <v>0</v>
      </c>
      <c r="M112" s="327">
        <f t="shared" si="10"/>
        <v>0</v>
      </c>
    </row>
    <row r="113" spans="1:13" s="204" customFormat="1" ht="10.199999999999999" x14ac:dyDescent="0.2">
      <c r="A113" s="325" t="s">
        <v>129</v>
      </c>
      <c r="B113" s="321">
        <f>+SUMIF(CLASIFICACION!D:D,'CA EF'!A113,CLASIFICACION!G:G)</f>
        <v>0</v>
      </c>
      <c r="C113" s="326">
        <v>0</v>
      </c>
      <c r="D113" s="326">
        <v>0</v>
      </c>
      <c r="E113" s="327">
        <f>+SUMIF(CLASIFICACION!D:D,'CA EF'!A113,CLASIFICACION!H:H)</f>
        <v>253188768.63</v>
      </c>
      <c r="F113" s="327">
        <f t="shared" si="9"/>
        <v>-253188768.63</v>
      </c>
      <c r="G113" s="327">
        <f t="shared" si="11"/>
        <v>253188768.63</v>
      </c>
      <c r="H113" s="327">
        <v>0</v>
      </c>
      <c r="I113" s="327">
        <v>0</v>
      </c>
      <c r="J113" s="327">
        <v>0</v>
      </c>
      <c r="K113" s="327">
        <v>0</v>
      </c>
      <c r="L113" s="327">
        <v>0</v>
      </c>
      <c r="M113" s="327">
        <f t="shared" si="10"/>
        <v>0</v>
      </c>
    </row>
    <row r="114" spans="1:13" s="204" customFormat="1" ht="10.199999999999999" x14ac:dyDescent="0.2">
      <c r="A114" s="325" t="s">
        <v>130</v>
      </c>
      <c r="B114" s="321">
        <f>+SUMIF(CLASIFICACION!D:D,'CA EF'!A114,CLASIFICACION!G:G)</f>
        <v>0</v>
      </c>
      <c r="C114" s="326">
        <v>0</v>
      </c>
      <c r="D114" s="326">
        <v>0</v>
      </c>
      <c r="E114" s="327">
        <f>+SUMIF(CLASIFICACION!D:D,'CA EF'!A114,CLASIFICACION!H:H)</f>
        <v>0</v>
      </c>
      <c r="F114" s="327">
        <f t="shared" si="9"/>
        <v>0</v>
      </c>
      <c r="G114" s="327">
        <f t="shared" si="11"/>
        <v>0</v>
      </c>
      <c r="H114" s="327">
        <v>0</v>
      </c>
      <c r="I114" s="327">
        <v>0</v>
      </c>
      <c r="J114" s="327">
        <v>0</v>
      </c>
      <c r="K114" s="327">
        <v>0</v>
      </c>
      <c r="L114" s="327">
        <v>0</v>
      </c>
      <c r="M114" s="327">
        <f t="shared" si="10"/>
        <v>0</v>
      </c>
    </row>
    <row r="115" spans="1:13" s="204" customFormat="1" ht="10.199999999999999" x14ac:dyDescent="0.2">
      <c r="A115" s="325" t="s">
        <v>131</v>
      </c>
      <c r="B115" s="321">
        <f>+SUMIF(CLASIFICACION!D:D,'CA EF'!A115,CLASIFICACION!G:G)</f>
        <v>0</v>
      </c>
      <c r="C115" s="326">
        <v>0</v>
      </c>
      <c r="D115" s="326">
        <v>0</v>
      </c>
      <c r="E115" s="327">
        <f>+SUMIF(CLASIFICACION!D:D,'CA EF'!A115,CLASIFICACION!H:H)</f>
        <v>0</v>
      </c>
      <c r="F115" s="327">
        <f t="shared" si="9"/>
        <v>0</v>
      </c>
      <c r="G115" s="327">
        <f t="shared" si="11"/>
        <v>0</v>
      </c>
      <c r="H115" s="327">
        <v>0</v>
      </c>
      <c r="I115" s="327">
        <v>0</v>
      </c>
      <c r="J115" s="327">
        <v>0</v>
      </c>
      <c r="K115" s="327">
        <v>0</v>
      </c>
      <c r="L115" s="327">
        <v>0</v>
      </c>
      <c r="M115" s="327">
        <f t="shared" si="10"/>
        <v>0</v>
      </c>
    </row>
    <row r="116" spans="1:13" s="204" customFormat="1" ht="10.199999999999999" x14ac:dyDescent="0.2">
      <c r="A116" s="325" t="s">
        <v>132</v>
      </c>
      <c r="B116" s="321">
        <f>+SUMIF(CLASIFICACION!D:D,'CA EF'!A116,CLASIFICACION!G:G)</f>
        <v>0</v>
      </c>
      <c r="C116" s="326">
        <v>0</v>
      </c>
      <c r="D116" s="326">
        <v>0</v>
      </c>
      <c r="E116" s="327">
        <f>+SUMIF(CLASIFICACION!D:D,'CA EF'!A116,CLASIFICACION!H:H)</f>
        <v>0</v>
      </c>
      <c r="F116" s="327">
        <f t="shared" si="9"/>
        <v>0</v>
      </c>
      <c r="G116" s="327">
        <f t="shared" si="11"/>
        <v>0</v>
      </c>
      <c r="H116" s="327">
        <v>0</v>
      </c>
      <c r="I116" s="327">
        <v>0</v>
      </c>
      <c r="J116" s="327">
        <v>0</v>
      </c>
      <c r="K116" s="327">
        <v>0</v>
      </c>
      <c r="L116" s="327">
        <v>0</v>
      </c>
      <c r="M116" s="327">
        <f t="shared" si="10"/>
        <v>0</v>
      </c>
    </row>
    <row r="117" spans="1:13" s="204" customFormat="1" ht="10.199999999999999" x14ac:dyDescent="0.2">
      <c r="A117" s="325" t="s">
        <v>133</v>
      </c>
      <c r="B117" s="321">
        <f>+SUMIF(CLASIFICACION!D:D,'CA EF'!A117,CLASIFICACION!G:G)</f>
        <v>0</v>
      </c>
      <c r="C117" s="326">
        <v>0</v>
      </c>
      <c r="D117" s="326">
        <v>0</v>
      </c>
      <c r="E117" s="327">
        <f>+SUMIF(CLASIFICACION!D:D,'CA EF'!A117,CLASIFICACION!H:H)</f>
        <v>0</v>
      </c>
      <c r="F117" s="327">
        <f t="shared" si="9"/>
        <v>0</v>
      </c>
      <c r="G117" s="327">
        <f t="shared" si="11"/>
        <v>0</v>
      </c>
      <c r="H117" s="327">
        <v>0</v>
      </c>
      <c r="I117" s="327">
        <v>0</v>
      </c>
      <c r="J117" s="327">
        <v>0</v>
      </c>
      <c r="K117" s="327">
        <v>0</v>
      </c>
      <c r="L117" s="327">
        <v>0</v>
      </c>
      <c r="M117" s="327">
        <f t="shared" si="10"/>
        <v>0</v>
      </c>
    </row>
    <row r="118" spans="1:13" s="204" customFormat="1" ht="10.199999999999999" x14ac:dyDescent="0.2">
      <c r="A118" s="325" t="s">
        <v>134</v>
      </c>
      <c r="B118" s="321">
        <f>+SUMIF(CLASIFICACION!D:D,'CA EF'!A118,CLASIFICACION!G:G)</f>
        <v>0</v>
      </c>
      <c r="C118" s="326">
        <v>0</v>
      </c>
      <c r="D118" s="326">
        <v>0</v>
      </c>
      <c r="E118" s="327">
        <f>+SUMIF(CLASIFICACION!D:D,'CA EF'!A118,CLASIFICACION!H:H)</f>
        <v>0</v>
      </c>
      <c r="F118" s="327">
        <f t="shared" si="9"/>
        <v>0</v>
      </c>
      <c r="G118" s="327">
        <f t="shared" si="11"/>
        <v>0</v>
      </c>
      <c r="H118" s="327">
        <v>0</v>
      </c>
      <c r="I118" s="327">
        <v>0</v>
      </c>
      <c r="J118" s="327">
        <v>0</v>
      </c>
      <c r="K118" s="327">
        <v>0</v>
      </c>
      <c r="L118" s="327">
        <v>0</v>
      </c>
      <c r="M118" s="327">
        <f t="shared" si="10"/>
        <v>0</v>
      </c>
    </row>
    <row r="119" spans="1:13" s="204" customFormat="1" ht="10.199999999999999" x14ac:dyDescent="0.2">
      <c r="A119" s="325" t="s">
        <v>135</v>
      </c>
      <c r="B119" s="321">
        <f>+SUMIF(CLASIFICACION!D:D,'CA EF'!A119,CLASIFICACION!G:G)</f>
        <v>0</v>
      </c>
      <c r="C119" s="326">
        <v>0</v>
      </c>
      <c r="D119" s="326">
        <v>0</v>
      </c>
      <c r="E119" s="327">
        <f>+SUMIF(CLASIFICACION!D:D,'CA EF'!A119,CLASIFICACION!H:H)</f>
        <v>0</v>
      </c>
      <c r="F119" s="327">
        <f t="shared" si="9"/>
        <v>0</v>
      </c>
      <c r="G119" s="327">
        <f t="shared" si="11"/>
        <v>0</v>
      </c>
      <c r="H119" s="327">
        <v>0</v>
      </c>
      <c r="I119" s="327">
        <v>0</v>
      </c>
      <c r="J119" s="327">
        <v>0</v>
      </c>
      <c r="K119" s="327">
        <v>0</v>
      </c>
      <c r="L119" s="327">
        <v>0</v>
      </c>
      <c r="M119" s="327">
        <f t="shared" si="10"/>
        <v>0</v>
      </c>
    </row>
    <row r="120" spans="1:13" s="204" customFormat="1" ht="10.199999999999999" x14ac:dyDescent="0.2">
      <c r="A120" s="325" t="s">
        <v>136</v>
      </c>
      <c r="B120" s="321">
        <f>+SUMIF(CLASIFICACION!D:D,'CA EF'!A120,CLASIFICACION!G:G)</f>
        <v>0</v>
      </c>
      <c r="C120" s="326">
        <v>0</v>
      </c>
      <c r="D120" s="326">
        <v>0</v>
      </c>
      <c r="E120" s="327">
        <f>+SUMIF(CLASIFICACION!D:D,'CA EF'!A120,CLASIFICACION!H:H)</f>
        <v>0</v>
      </c>
      <c r="F120" s="327">
        <f t="shared" si="9"/>
        <v>0</v>
      </c>
      <c r="G120" s="327">
        <f t="shared" si="11"/>
        <v>0</v>
      </c>
      <c r="H120" s="327">
        <v>0</v>
      </c>
      <c r="I120" s="327">
        <v>0</v>
      </c>
      <c r="J120" s="327">
        <v>0</v>
      </c>
      <c r="K120" s="327">
        <v>0</v>
      </c>
      <c r="L120" s="327">
        <v>0</v>
      </c>
      <c r="M120" s="327">
        <f t="shared" si="10"/>
        <v>0</v>
      </c>
    </row>
    <row r="121" spans="1:13" s="204" customFormat="1" ht="10.199999999999999" x14ac:dyDescent="0.2">
      <c r="A121" s="325" t="s">
        <v>137</v>
      </c>
      <c r="B121" s="321">
        <f>+SUMIF(CLASIFICACION!D:D,'CA EF'!A121,CLASIFICACION!G:G)</f>
        <v>0</v>
      </c>
      <c r="C121" s="326">
        <v>0</v>
      </c>
      <c r="D121" s="326">
        <v>0</v>
      </c>
      <c r="E121" s="327">
        <f>+SUMIF(CLASIFICACION!D:D,'CA EF'!A121,CLASIFICACION!H:H)</f>
        <v>0</v>
      </c>
      <c r="F121" s="327">
        <f t="shared" si="9"/>
        <v>0</v>
      </c>
      <c r="G121" s="327">
        <f t="shared" si="11"/>
        <v>0</v>
      </c>
      <c r="H121" s="327">
        <v>0</v>
      </c>
      <c r="I121" s="327">
        <v>0</v>
      </c>
      <c r="J121" s="327">
        <v>0</v>
      </c>
      <c r="K121" s="327">
        <v>0</v>
      </c>
      <c r="L121" s="327">
        <v>0</v>
      </c>
      <c r="M121" s="327">
        <f t="shared" si="10"/>
        <v>0</v>
      </c>
    </row>
    <row r="122" spans="1:13" s="204" customFormat="1" ht="12.75" customHeight="1" x14ac:dyDescent="0.2">
      <c r="A122" s="325" t="s">
        <v>138</v>
      </c>
      <c r="B122" s="321">
        <f>+SUMIF(CLASIFICACION!D:D,'CA EF'!A122,CLASIFICACION!G:G)</f>
        <v>0</v>
      </c>
      <c r="C122" s="326">
        <v>0</v>
      </c>
      <c r="D122" s="326">
        <v>0</v>
      </c>
      <c r="E122" s="327">
        <f>+SUMIF(CLASIFICACION!D:D,'CA EF'!A122,CLASIFICACION!H:H)</f>
        <v>0</v>
      </c>
      <c r="F122" s="327">
        <f t="shared" si="9"/>
        <v>0</v>
      </c>
      <c r="G122" s="327">
        <f t="shared" si="11"/>
        <v>0</v>
      </c>
      <c r="H122" s="327">
        <v>0</v>
      </c>
      <c r="I122" s="327">
        <v>0</v>
      </c>
      <c r="J122" s="327">
        <v>0</v>
      </c>
      <c r="K122" s="327">
        <v>0</v>
      </c>
      <c r="L122" s="327">
        <v>0</v>
      </c>
      <c r="M122" s="327">
        <f t="shared" si="10"/>
        <v>0</v>
      </c>
    </row>
    <row r="123" spans="1:13" s="204" customFormat="1" ht="12.75" customHeight="1" x14ac:dyDescent="0.2">
      <c r="A123" s="325" t="s">
        <v>139</v>
      </c>
      <c r="B123" s="321">
        <f>+SUMIF(CLASIFICACION!D:D,'CA EF'!A123,CLASIFICACION!G:G)</f>
        <v>0</v>
      </c>
      <c r="C123" s="326">
        <v>0</v>
      </c>
      <c r="D123" s="326">
        <v>0</v>
      </c>
      <c r="E123" s="327">
        <f>+SUMIF(CLASIFICACION!D:D,'CA EF'!A123,CLASIFICACION!H:H)</f>
        <v>0</v>
      </c>
      <c r="F123" s="327">
        <f t="shared" si="9"/>
        <v>0</v>
      </c>
      <c r="G123" s="327">
        <f t="shared" si="11"/>
        <v>0</v>
      </c>
      <c r="H123" s="327">
        <v>0</v>
      </c>
      <c r="I123" s="327">
        <v>0</v>
      </c>
      <c r="J123" s="327">
        <v>0</v>
      </c>
      <c r="K123" s="327">
        <v>0</v>
      </c>
      <c r="L123" s="327">
        <v>0</v>
      </c>
      <c r="M123" s="327">
        <f t="shared" si="10"/>
        <v>0</v>
      </c>
    </row>
    <row r="124" spans="1:13" s="204" customFormat="1" ht="12.75" customHeight="1" x14ac:dyDescent="0.2">
      <c r="A124" s="325" t="s">
        <v>140</v>
      </c>
      <c r="B124" s="321">
        <f>+SUMIF(CLASIFICACION!D:D,'CA EF'!A124,CLASIFICACION!G:G)</f>
        <v>0</v>
      </c>
      <c r="C124" s="326">
        <v>0</v>
      </c>
      <c r="D124" s="326">
        <v>0</v>
      </c>
      <c r="E124" s="327">
        <f>+SUMIF(CLASIFICACION!D:D,'CA EF'!A124,CLASIFICACION!H:H)</f>
        <v>0</v>
      </c>
      <c r="F124" s="327">
        <f t="shared" si="9"/>
        <v>0</v>
      </c>
      <c r="G124" s="327">
        <f t="shared" si="11"/>
        <v>0</v>
      </c>
      <c r="H124" s="327">
        <v>0</v>
      </c>
      <c r="I124" s="327">
        <v>0</v>
      </c>
      <c r="J124" s="327">
        <v>0</v>
      </c>
      <c r="K124" s="327">
        <v>0</v>
      </c>
      <c r="L124" s="327">
        <v>0</v>
      </c>
      <c r="M124" s="327">
        <f t="shared" si="10"/>
        <v>0</v>
      </c>
    </row>
    <row r="125" spans="1:13" s="204" customFormat="1" ht="12.75" customHeight="1" x14ac:dyDescent="0.2">
      <c r="A125" s="325" t="s">
        <v>141</v>
      </c>
      <c r="B125" s="321">
        <f>+SUMIF(CLASIFICACION!D:D,'CA EF'!A125,CLASIFICACION!G:G)</f>
        <v>0</v>
      </c>
      <c r="C125" s="326">
        <v>0</v>
      </c>
      <c r="D125" s="326">
        <v>0</v>
      </c>
      <c r="E125" s="327">
        <f>+SUMIF(CLASIFICACION!D:D,'CA EF'!A125,CLASIFICACION!H:H)</f>
        <v>0</v>
      </c>
      <c r="F125" s="327">
        <f t="shared" si="9"/>
        <v>0</v>
      </c>
      <c r="G125" s="327">
        <f t="shared" si="11"/>
        <v>0</v>
      </c>
      <c r="H125" s="327">
        <v>0</v>
      </c>
      <c r="I125" s="327">
        <v>0</v>
      </c>
      <c r="J125" s="327">
        <v>0</v>
      </c>
      <c r="K125" s="327">
        <v>0</v>
      </c>
      <c r="L125" s="327">
        <v>0</v>
      </c>
      <c r="M125" s="327">
        <f t="shared" si="10"/>
        <v>0</v>
      </c>
    </row>
    <row r="126" spans="1:13" s="204" customFormat="1" ht="12.75" customHeight="1" x14ac:dyDescent="0.2">
      <c r="A126" s="325" t="s">
        <v>142</v>
      </c>
      <c r="B126" s="321">
        <f>+SUMIF(CLASIFICACION!D:D,'CA EF'!A126,CLASIFICACION!G:G)</f>
        <v>0</v>
      </c>
      <c r="C126" s="326">
        <v>0</v>
      </c>
      <c r="D126" s="326">
        <v>0</v>
      </c>
      <c r="E126" s="327">
        <f>+SUMIF(CLASIFICACION!D:D,'CA EF'!A126,CLASIFICACION!H:H)</f>
        <v>0</v>
      </c>
      <c r="F126" s="327">
        <f t="shared" si="9"/>
        <v>0</v>
      </c>
      <c r="G126" s="327">
        <f t="shared" si="11"/>
        <v>0</v>
      </c>
      <c r="H126" s="327">
        <v>0</v>
      </c>
      <c r="I126" s="327">
        <v>0</v>
      </c>
      <c r="J126" s="327">
        <v>0</v>
      </c>
      <c r="K126" s="327">
        <v>0</v>
      </c>
      <c r="L126" s="327">
        <v>0</v>
      </c>
      <c r="M126" s="327">
        <f t="shared" si="10"/>
        <v>0</v>
      </c>
    </row>
    <row r="127" spans="1:13" s="204" customFormat="1" ht="12.75" customHeight="1" x14ac:dyDescent="0.2">
      <c r="A127" s="325" t="s">
        <v>143</v>
      </c>
      <c r="B127" s="321">
        <f>+SUMIF(CLASIFICACION!D:D,'CA EF'!A127,CLASIFICACION!G:G)</f>
        <v>0</v>
      </c>
      <c r="C127" s="326">
        <v>0</v>
      </c>
      <c r="D127" s="326">
        <v>0</v>
      </c>
      <c r="E127" s="327">
        <f>+SUMIF(CLASIFICACION!D:D,'CA EF'!A127,CLASIFICACION!H:H)</f>
        <v>0</v>
      </c>
      <c r="F127" s="327">
        <f t="shared" si="9"/>
        <v>0</v>
      </c>
      <c r="G127" s="327">
        <f t="shared" si="11"/>
        <v>0</v>
      </c>
      <c r="H127" s="327">
        <v>0</v>
      </c>
      <c r="I127" s="327">
        <v>0</v>
      </c>
      <c r="J127" s="327">
        <v>0</v>
      </c>
      <c r="K127" s="327">
        <v>0</v>
      </c>
      <c r="L127" s="327">
        <v>0</v>
      </c>
      <c r="M127" s="327">
        <f t="shared" si="10"/>
        <v>0</v>
      </c>
    </row>
    <row r="128" spans="1:13" s="204" customFormat="1" ht="12.75" customHeight="1" x14ac:dyDescent="0.2">
      <c r="A128" s="325" t="s">
        <v>144</v>
      </c>
      <c r="B128" s="321">
        <f>+SUMIF(CLASIFICACION!D:D,'CA EF'!A128,CLASIFICACION!G:G)</f>
        <v>0</v>
      </c>
      <c r="C128" s="326">
        <v>0</v>
      </c>
      <c r="D128" s="326">
        <v>0</v>
      </c>
      <c r="E128" s="327">
        <f>+SUMIF(CLASIFICACION!D:D,'CA EF'!A128,CLASIFICACION!H:H)</f>
        <v>0</v>
      </c>
      <c r="F128" s="327">
        <f t="shared" si="9"/>
        <v>0</v>
      </c>
      <c r="G128" s="327">
        <f t="shared" si="11"/>
        <v>0</v>
      </c>
      <c r="H128" s="327">
        <v>0</v>
      </c>
      <c r="I128" s="327">
        <v>0</v>
      </c>
      <c r="J128" s="327">
        <v>0</v>
      </c>
      <c r="K128" s="327">
        <v>0</v>
      </c>
      <c r="L128" s="327">
        <v>0</v>
      </c>
      <c r="M128" s="327">
        <f t="shared" si="10"/>
        <v>0</v>
      </c>
    </row>
    <row r="129" spans="1:13" s="204" customFormat="1" ht="12.75" customHeight="1" x14ac:dyDescent="0.2">
      <c r="A129" s="325" t="s">
        <v>145</v>
      </c>
      <c r="B129" s="321">
        <f>+SUMIF(CLASIFICACION!D:D,'CA EF'!A129,CLASIFICACION!G:G)</f>
        <v>0</v>
      </c>
      <c r="C129" s="326">
        <v>0</v>
      </c>
      <c r="D129" s="326">
        <v>0</v>
      </c>
      <c r="E129" s="327">
        <f>+SUMIF(CLASIFICACION!D:D,'CA EF'!A129,CLASIFICACION!H:H)</f>
        <v>0</v>
      </c>
      <c r="F129" s="327">
        <f t="shared" si="9"/>
        <v>0</v>
      </c>
      <c r="G129" s="327">
        <f t="shared" si="11"/>
        <v>0</v>
      </c>
      <c r="H129" s="327">
        <v>0</v>
      </c>
      <c r="I129" s="327">
        <v>0</v>
      </c>
      <c r="J129" s="327">
        <v>0</v>
      </c>
      <c r="K129" s="327">
        <v>0</v>
      </c>
      <c r="L129" s="327">
        <v>0</v>
      </c>
      <c r="M129" s="327">
        <f t="shared" si="10"/>
        <v>0</v>
      </c>
    </row>
    <row r="130" spans="1:13" s="204" customFormat="1" ht="12.75" customHeight="1" x14ac:dyDescent="0.2">
      <c r="A130" s="325" t="s">
        <v>146</v>
      </c>
      <c r="B130" s="321">
        <f>+SUMIF(CLASIFICACION!D:D,'CA EF'!A130,CLASIFICACION!G:G)</f>
        <v>0</v>
      </c>
      <c r="C130" s="326">
        <v>0</v>
      </c>
      <c r="D130" s="326">
        <v>0</v>
      </c>
      <c r="E130" s="327">
        <f>+SUMIF(CLASIFICACION!D:D,'CA EF'!A130,CLASIFICACION!H:H)</f>
        <v>0</v>
      </c>
      <c r="F130" s="327">
        <f t="shared" si="9"/>
        <v>0</v>
      </c>
      <c r="G130" s="327">
        <f t="shared" si="11"/>
        <v>0</v>
      </c>
      <c r="H130" s="327">
        <v>0</v>
      </c>
      <c r="I130" s="327">
        <v>0</v>
      </c>
      <c r="J130" s="327">
        <v>0</v>
      </c>
      <c r="K130" s="327">
        <v>0</v>
      </c>
      <c r="L130" s="327">
        <v>0</v>
      </c>
      <c r="M130" s="327">
        <f t="shared" si="10"/>
        <v>0</v>
      </c>
    </row>
    <row r="131" spans="1:13" s="204" customFormat="1" ht="12.75" customHeight="1" x14ac:dyDescent="0.2">
      <c r="A131" s="325" t="s">
        <v>147</v>
      </c>
      <c r="B131" s="321">
        <f>+SUMIF(CLASIFICACION!D:D,'CA EF'!A131,CLASIFICACION!G:G)</f>
        <v>0</v>
      </c>
      <c r="C131" s="326">
        <v>0</v>
      </c>
      <c r="D131" s="326">
        <v>0</v>
      </c>
      <c r="E131" s="327">
        <f>+SUMIF(CLASIFICACION!D:D,'CA EF'!A131,CLASIFICACION!H:H)</f>
        <v>0</v>
      </c>
      <c r="F131" s="327">
        <f t="shared" si="9"/>
        <v>0</v>
      </c>
      <c r="G131" s="327">
        <f t="shared" si="11"/>
        <v>0</v>
      </c>
      <c r="H131" s="327">
        <v>0</v>
      </c>
      <c r="I131" s="327">
        <v>0</v>
      </c>
      <c r="J131" s="327">
        <v>0</v>
      </c>
      <c r="K131" s="327">
        <v>0</v>
      </c>
      <c r="L131" s="327">
        <v>0</v>
      </c>
      <c r="M131" s="327">
        <f t="shared" si="10"/>
        <v>0</v>
      </c>
    </row>
    <row r="132" spans="1:13" s="204" customFormat="1" ht="12.75" customHeight="1" x14ac:dyDescent="0.2">
      <c r="A132" s="325" t="s">
        <v>148</v>
      </c>
      <c r="B132" s="321">
        <f>+SUMIF(CLASIFICACION!D:D,'CA EF'!A132,CLASIFICACION!G:G)</f>
        <v>0</v>
      </c>
      <c r="C132" s="326">
        <v>0</v>
      </c>
      <c r="D132" s="326">
        <v>0</v>
      </c>
      <c r="E132" s="327">
        <f>+SUMIF(CLASIFICACION!D:D,'CA EF'!A132,CLASIFICACION!H:H)</f>
        <v>252430026.13</v>
      </c>
      <c r="F132" s="327">
        <f t="shared" si="9"/>
        <v>-252430026.13</v>
      </c>
      <c r="G132" s="327">
        <f t="shared" si="11"/>
        <v>252430026.13</v>
      </c>
      <c r="H132" s="327">
        <v>0</v>
      </c>
      <c r="I132" s="327">
        <v>0</v>
      </c>
      <c r="J132" s="327">
        <v>0</v>
      </c>
      <c r="K132" s="327">
        <v>0</v>
      </c>
      <c r="L132" s="327">
        <v>0</v>
      </c>
      <c r="M132" s="327">
        <f t="shared" si="10"/>
        <v>0</v>
      </c>
    </row>
    <row r="133" spans="1:13" s="204" customFormat="1" ht="12.75" customHeight="1" x14ac:dyDescent="0.2">
      <c r="A133" s="325" t="s">
        <v>149</v>
      </c>
      <c r="B133" s="321">
        <f>+SUMIF(CLASIFICACION!D:D,'CA EF'!A133,CLASIFICACION!G:G)</f>
        <v>0</v>
      </c>
      <c r="C133" s="326">
        <v>0</v>
      </c>
      <c r="D133" s="326">
        <v>0</v>
      </c>
      <c r="E133" s="327">
        <f>+SUMIF(CLASIFICACION!D:D,'CA EF'!A133,CLASIFICACION!H:H)</f>
        <v>252430026.13</v>
      </c>
      <c r="F133" s="327">
        <f t="shared" si="9"/>
        <v>-252430026.13</v>
      </c>
      <c r="G133" s="327">
        <f t="shared" si="11"/>
        <v>252430026.13</v>
      </c>
      <c r="H133" s="327">
        <v>0</v>
      </c>
      <c r="I133" s="327">
        <v>0</v>
      </c>
      <c r="J133" s="327">
        <v>0</v>
      </c>
      <c r="K133" s="327">
        <v>0</v>
      </c>
      <c r="L133" s="327">
        <v>0</v>
      </c>
      <c r="M133" s="327">
        <f t="shared" si="10"/>
        <v>0</v>
      </c>
    </row>
    <row r="134" spans="1:13" s="204" customFormat="1" ht="12.75" customHeight="1" x14ac:dyDescent="0.2">
      <c r="A134" s="325" t="s">
        <v>150</v>
      </c>
      <c r="B134" s="321">
        <f>+SUMIF(CLASIFICACION!D:D,'CA EF'!A134,CLASIFICACION!G:G)</f>
        <v>0</v>
      </c>
      <c r="C134" s="326">
        <v>0</v>
      </c>
      <c r="D134" s="326">
        <v>0</v>
      </c>
      <c r="E134" s="327">
        <f>+SUMIF(CLASIFICACION!D:D,'CA EF'!A134,CLASIFICACION!H:H)</f>
        <v>252430026.13</v>
      </c>
      <c r="F134" s="327">
        <f t="shared" si="9"/>
        <v>-252430026.13</v>
      </c>
      <c r="G134" s="327">
        <f t="shared" si="11"/>
        <v>252430026.13</v>
      </c>
      <c r="H134" s="327">
        <v>0</v>
      </c>
      <c r="I134" s="327">
        <v>0</v>
      </c>
      <c r="J134" s="327">
        <v>0</v>
      </c>
      <c r="K134" s="327">
        <v>0</v>
      </c>
      <c r="L134" s="327">
        <v>0</v>
      </c>
      <c r="M134" s="327">
        <f t="shared" si="10"/>
        <v>0</v>
      </c>
    </row>
    <row r="135" spans="1:13" s="204" customFormat="1" ht="12.75" customHeight="1" x14ac:dyDescent="0.2">
      <c r="A135" s="325" t="s">
        <v>151</v>
      </c>
      <c r="B135" s="321">
        <f>+SUMIF(CLASIFICACION!D:D,'CA EF'!A135,CLASIFICACION!G:G)</f>
        <v>0</v>
      </c>
      <c r="C135" s="326">
        <v>0</v>
      </c>
      <c r="D135" s="326">
        <v>0</v>
      </c>
      <c r="E135" s="327">
        <f>+SUMIF(CLASIFICACION!D:D,'CA EF'!A135,CLASIFICACION!H:H)</f>
        <v>252430026.13</v>
      </c>
      <c r="F135" s="327">
        <f t="shared" si="9"/>
        <v>-252430026.13</v>
      </c>
      <c r="G135" s="327">
        <f t="shared" si="11"/>
        <v>252430026.13</v>
      </c>
      <c r="H135" s="327">
        <v>0</v>
      </c>
      <c r="I135" s="327">
        <v>0</v>
      </c>
      <c r="J135" s="327">
        <v>0</v>
      </c>
      <c r="K135" s="327">
        <v>0</v>
      </c>
      <c r="L135" s="327">
        <v>0</v>
      </c>
      <c r="M135" s="327">
        <f t="shared" si="10"/>
        <v>0</v>
      </c>
    </row>
    <row r="136" spans="1:13" s="204" customFormat="1" ht="12.75" customHeight="1" x14ac:dyDescent="0.2">
      <c r="A136" s="325" t="s">
        <v>152</v>
      </c>
      <c r="B136" s="321">
        <f>+SUMIF(CLASIFICACION!D:D,'CA EF'!A136,CLASIFICACION!G:G)</f>
        <v>0</v>
      </c>
      <c r="C136" s="326">
        <v>0</v>
      </c>
      <c r="D136" s="326">
        <v>0</v>
      </c>
      <c r="E136" s="327">
        <f>+SUMIF(CLASIFICACION!D:D,'CA EF'!A136,CLASIFICACION!H:H)</f>
        <v>252430026.13</v>
      </c>
      <c r="F136" s="327">
        <f t="shared" si="9"/>
        <v>-252430026.13</v>
      </c>
      <c r="G136" s="327">
        <f t="shared" si="11"/>
        <v>252430026.13</v>
      </c>
      <c r="H136" s="327">
        <v>0</v>
      </c>
      <c r="I136" s="327">
        <v>0</v>
      </c>
      <c r="J136" s="327">
        <v>0</v>
      </c>
      <c r="K136" s="327">
        <v>0</v>
      </c>
      <c r="L136" s="327">
        <v>0</v>
      </c>
      <c r="M136" s="327">
        <f t="shared" si="10"/>
        <v>0</v>
      </c>
    </row>
    <row r="137" spans="1:13" s="204" customFormat="1" ht="12.75" customHeight="1" x14ac:dyDescent="0.2">
      <c r="A137" s="325" t="s">
        <v>153</v>
      </c>
      <c r="B137" s="321">
        <f>+SUMIF(CLASIFICACION!D:D,'CA EF'!A137,CLASIFICACION!G:G)</f>
        <v>0</v>
      </c>
      <c r="C137" s="326">
        <v>0</v>
      </c>
      <c r="D137" s="326">
        <v>0</v>
      </c>
      <c r="E137" s="327">
        <f>+SUMIF(CLASIFICACION!D:D,'CA EF'!A137,CLASIFICACION!H:H)</f>
        <v>0</v>
      </c>
      <c r="F137" s="327">
        <f t="shared" si="9"/>
        <v>0</v>
      </c>
      <c r="G137" s="327">
        <f t="shared" si="11"/>
        <v>0</v>
      </c>
      <c r="H137" s="327">
        <v>0</v>
      </c>
      <c r="I137" s="327">
        <v>0</v>
      </c>
      <c r="J137" s="327">
        <v>0</v>
      </c>
      <c r="K137" s="327">
        <v>0</v>
      </c>
      <c r="L137" s="327">
        <v>0</v>
      </c>
      <c r="M137" s="327">
        <f t="shared" si="10"/>
        <v>0</v>
      </c>
    </row>
    <row r="138" spans="1:13" s="204" customFormat="1" ht="12.75" customHeight="1" x14ac:dyDescent="0.2">
      <c r="A138" s="325" t="s">
        <v>154</v>
      </c>
      <c r="B138" s="321">
        <f>+SUMIF(CLASIFICACION!D:D,'CA EF'!A138,CLASIFICACION!G:G)</f>
        <v>0</v>
      </c>
      <c r="C138" s="326">
        <v>0</v>
      </c>
      <c r="D138" s="326">
        <v>0</v>
      </c>
      <c r="E138" s="327">
        <f>+SUMIF(CLASIFICACION!D:D,'CA EF'!A138,CLASIFICACION!H:H)</f>
        <v>151584277.34999999</v>
      </c>
      <c r="F138" s="327">
        <f t="shared" ref="F138:F201" si="12">+B138+C138-D138-E138</f>
        <v>-151584277.34999999</v>
      </c>
      <c r="G138" s="327">
        <f t="shared" si="11"/>
        <v>151584277.34999999</v>
      </c>
      <c r="H138" s="327">
        <v>0</v>
      </c>
      <c r="I138" s="327">
        <v>0</v>
      </c>
      <c r="J138" s="327">
        <v>0</v>
      </c>
      <c r="K138" s="327">
        <v>0</v>
      </c>
      <c r="L138" s="327">
        <v>0</v>
      </c>
      <c r="M138" s="327">
        <f t="shared" si="10"/>
        <v>0</v>
      </c>
    </row>
    <row r="139" spans="1:13" s="204" customFormat="1" ht="12.75" customHeight="1" x14ac:dyDescent="0.2">
      <c r="A139" s="325" t="s">
        <v>155</v>
      </c>
      <c r="B139" s="321">
        <f>+SUMIF(CLASIFICACION!D:D,'CA EF'!A139,CLASIFICACION!G:G)</f>
        <v>0</v>
      </c>
      <c r="C139" s="326">
        <v>0</v>
      </c>
      <c r="D139" s="326">
        <v>0</v>
      </c>
      <c r="E139" s="327">
        <f>+SUMIF(CLASIFICACION!D:D,'CA EF'!A139,CLASIFICACION!H:H)</f>
        <v>151584277.34999999</v>
      </c>
      <c r="F139" s="327">
        <f t="shared" si="12"/>
        <v>-151584277.34999999</v>
      </c>
      <c r="G139" s="327">
        <f t="shared" si="11"/>
        <v>151584277.34999999</v>
      </c>
      <c r="H139" s="327">
        <v>0</v>
      </c>
      <c r="I139" s="327">
        <v>0</v>
      </c>
      <c r="J139" s="327">
        <v>0</v>
      </c>
      <c r="K139" s="327">
        <v>0</v>
      </c>
      <c r="L139" s="327">
        <v>0</v>
      </c>
      <c r="M139" s="327">
        <f t="shared" si="10"/>
        <v>0</v>
      </c>
    </row>
    <row r="140" spans="1:13" s="204" customFormat="1" ht="12.75" customHeight="1" x14ac:dyDescent="0.2">
      <c r="A140" s="325" t="s">
        <v>156</v>
      </c>
      <c r="B140" s="321">
        <f>+SUMIF(CLASIFICACION!D:D,'CA EF'!A140,CLASIFICACION!G:G)</f>
        <v>0</v>
      </c>
      <c r="C140" s="326">
        <v>0</v>
      </c>
      <c r="D140" s="326">
        <v>0</v>
      </c>
      <c r="E140" s="327">
        <f>+SUMIF(CLASIFICACION!D:D,'CA EF'!A140,CLASIFICACION!H:H)</f>
        <v>151584277.34999999</v>
      </c>
      <c r="F140" s="327">
        <f t="shared" si="12"/>
        <v>-151584277.34999999</v>
      </c>
      <c r="G140" s="327">
        <f t="shared" si="11"/>
        <v>151584277.34999999</v>
      </c>
      <c r="H140" s="327">
        <v>0</v>
      </c>
      <c r="I140" s="327">
        <v>0</v>
      </c>
      <c r="J140" s="327">
        <v>0</v>
      </c>
      <c r="K140" s="327">
        <v>0</v>
      </c>
      <c r="L140" s="327">
        <v>0</v>
      </c>
      <c r="M140" s="327">
        <f t="shared" ref="M140:M203" si="13">SUM(F140:L140)</f>
        <v>0</v>
      </c>
    </row>
    <row r="141" spans="1:13" s="204" customFormat="1" ht="12.75" customHeight="1" x14ac:dyDescent="0.2">
      <c r="A141" s="325" t="s">
        <v>157</v>
      </c>
      <c r="B141" s="321">
        <f>+SUMIF(CLASIFICACION!D:D,'CA EF'!A141,CLASIFICACION!G:G)</f>
        <v>0</v>
      </c>
      <c r="C141" s="326">
        <v>0</v>
      </c>
      <c r="D141" s="326">
        <v>0</v>
      </c>
      <c r="E141" s="327">
        <f>+SUMIF(CLASIFICACION!D:D,'CA EF'!A141,CLASIFICACION!H:H)</f>
        <v>151584277.34999999</v>
      </c>
      <c r="F141" s="327">
        <f t="shared" si="12"/>
        <v>-151584277.34999999</v>
      </c>
      <c r="G141" s="327">
        <f t="shared" si="11"/>
        <v>151584277.34999999</v>
      </c>
      <c r="H141" s="327">
        <v>0</v>
      </c>
      <c r="I141" s="327">
        <v>0</v>
      </c>
      <c r="J141" s="327">
        <v>0</v>
      </c>
      <c r="K141" s="327">
        <v>0</v>
      </c>
      <c r="L141" s="327">
        <v>0</v>
      </c>
      <c r="M141" s="327">
        <f t="shared" si="13"/>
        <v>0</v>
      </c>
    </row>
    <row r="142" spans="1:13" s="204" customFormat="1" ht="12.75" customHeight="1" x14ac:dyDescent="0.2">
      <c r="A142" s="325" t="s">
        <v>158</v>
      </c>
      <c r="B142" s="321">
        <f>+SUMIF(CLASIFICACION!D:D,'CA EF'!A142,CLASIFICACION!G:G)</f>
        <v>563946497.13</v>
      </c>
      <c r="C142" s="326">
        <v>0</v>
      </c>
      <c r="D142" s="326">
        <v>0</v>
      </c>
      <c r="E142" s="327">
        <f>+SUMIF(CLASIFICACION!D:D,'CA EF'!A142,CLASIFICACION!H:H)</f>
        <v>574068350.40999997</v>
      </c>
      <c r="F142" s="327">
        <f t="shared" si="12"/>
        <v>-10121853.279999971</v>
      </c>
      <c r="G142" s="327">
        <f t="shared" si="11"/>
        <v>10121853.279999971</v>
      </c>
      <c r="H142" s="327">
        <v>0</v>
      </c>
      <c r="I142" s="327">
        <v>0</v>
      </c>
      <c r="J142" s="327">
        <v>0</v>
      </c>
      <c r="K142" s="327">
        <v>0</v>
      </c>
      <c r="L142" s="327">
        <v>0</v>
      </c>
      <c r="M142" s="327">
        <f t="shared" si="13"/>
        <v>0</v>
      </c>
    </row>
    <row r="143" spans="1:13" s="204" customFormat="1" ht="12.75" customHeight="1" x14ac:dyDescent="0.2">
      <c r="A143" s="320" t="s">
        <v>159</v>
      </c>
      <c r="B143" s="321">
        <f>+SUMIF(CLASIFICACION!D:D,'CA EF'!A143,CLASIFICACION!G:G)</f>
        <v>563946497.13</v>
      </c>
      <c r="C143" s="202">
        <v>0</v>
      </c>
      <c r="D143" s="202">
        <v>0</v>
      </c>
      <c r="E143" s="203">
        <f>+SUMIF(CLASIFICACION!D:D,'CA EF'!A143,CLASIFICACION!H:H)</f>
        <v>574068350.40999997</v>
      </c>
      <c r="F143" s="203">
        <f t="shared" si="12"/>
        <v>-10121853.279999971</v>
      </c>
      <c r="G143" s="203">
        <f t="shared" si="11"/>
        <v>10121853.279999971</v>
      </c>
      <c r="H143" s="203">
        <v>0</v>
      </c>
      <c r="I143" s="203">
        <v>0</v>
      </c>
      <c r="J143" s="203">
        <v>0</v>
      </c>
      <c r="K143" s="203">
        <v>0</v>
      </c>
      <c r="L143" s="203">
        <v>0</v>
      </c>
      <c r="M143" s="203">
        <f t="shared" si="13"/>
        <v>0</v>
      </c>
    </row>
    <row r="144" spans="1:13" s="204" customFormat="1" ht="12.75" customHeight="1" x14ac:dyDescent="0.2">
      <c r="A144" s="320" t="s">
        <v>160</v>
      </c>
      <c r="B144" s="321">
        <f>+SUMIF(CLASIFICACION!D:D,'CA EF'!A144,CLASIFICACION!G:G)</f>
        <v>563946497.13</v>
      </c>
      <c r="C144" s="202">
        <v>0</v>
      </c>
      <c r="D144" s="202">
        <v>0</v>
      </c>
      <c r="E144" s="203">
        <f>+SUMIF(CLASIFICACION!D:D,'CA EF'!A144,CLASIFICACION!H:H)</f>
        <v>574068350.40999997</v>
      </c>
      <c r="F144" s="203">
        <f t="shared" si="12"/>
        <v>-10121853.279999971</v>
      </c>
      <c r="G144" s="203">
        <f t="shared" si="11"/>
        <v>10121853.279999971</v>
      </c>
      <c r="H144" s="203">
        <v>0</v>
      </c>
      <c r="I144" s="203">
        <v>0</v>
      </c>
      <c r="J144" s="203">
        <v>0</v>
      </c>
      <c r="K144" s="203">
        <v>0</v>
      </c>
      <c r="L144" s="203">
        <v>0</v>
      </c>
      <c r="M144" s="203">
        <f t="shared" si="13"/>
        <v>0</v>
      </c>
    </row>
    <row r="145" spans="1:13" s="204" customFormat="1" ht="12.75" customHeight="1" x14ac:dyDescent="0.2">
      <c r="A145" s="320" t="s">
        <v>161</v>
      </c>
      <c r="B145" s="321">
        <f>+SUMIF(CLASIFICACION!D:D,'CA EF'!A145,CLASIFICACION!G:G)</f>
        <v>563945164.65999997</v>
      </c>
      <c r="C145" s="202">
        <v>0</v>
      </c>
      <c r="D145" s="202">
        <v>0</v>
      </c>
      <c r="E145" s="203">
        <f>+SUMIF(CLASIFICACION!D:D,'CA EF'!A145,CLASIFICACION!H:H)</f>
        <v>574066665.25999999</v>
      </c>
      <c r="F145" s="203">
        <f t="shared" si="12"/>
        <v>-10121500.600000024</v>
      </c>
      <c r="G145" s="203">
        <f t="shared" ref="G145:G208" si="14">-F145</f>
        <v>10121500.600000024</v>
      </c>
      <c r="H145" s="203">
        <v>0</v>
      </c>
      <c r="I145" s="203">
        <v>0</v>
      </c>
      <c r="J145" s="203">
        <v>0</v>
      </c>
      <c r="K145" s="203">
        <v>0</v>
      </c>
      <c r="L145" s="203">
        <v>0</v>
      </c>
      <c r="M145" s="203">
        <f t="shared" si="13"/>
        <v>0</v>
      </c>
    </row>
    <row r="146" spans="1:13" s="204" customFormat="1" ht="12.75" customHeight="1" x14ac:dyDescent="0.2">
      <c r="A146" s="320" t="s">
        <v>162</v>
      </c>
      <c r="B146" s="321">
        <f>+SUMIF(CLASIFICACION!D:D,'CA EF'!A146,CLASIFICACION!G:G)</f>
        <v>548234167.94000006</v>
      </c>
      <c r="C146" s="202">
        <v>0</v>
      </c>
      <c r="D146" s="202">
        <v>0</v>
      </c>
      <c r="E146" s="203">
        <f>+SUMIF(CLASIFICACION!D:D,'CA EF'!A146,CLASIFICACION!H:H)</f>
        <v>557924596.47000003</v>
      </c>
      <c r="F146" s="203">
        <f t="shared" si="12"/>
        <v>-9690428.5299999714</v>
      </c>
      <c r="G146" s="203">
        <f t="shared" si="14"/>
        <v>9690428.5299999714</v>
      </c>
      <c r="H146" s="203">
        <v>0</v>
      </c>
      <c r="I146" s="203">
        <v>0</v>
      </c>
      <c r="J146" s="203">
        <v>0</v>
      </c>
      <c r="K146" s="203">
        <v>0</v>
      </c>
      <c r="L146" s="203">
        <v>0</v>
      </c>
      <c r="M146" s="203">
        <f t="shared" si="13"/>
        <v>0</v>
      </c>
    </row>
    <row r="147" spans="1:13" s="204" customFormat="1" ht="12.75" customHeight="1" x14ac:dyDescent="0.2">
      <c r="A147" s="320" t="s">
        <v>163</v>
      </c>
      <c r="B147" s="321">
        <f>+SUMIF(CLASIFICACION!D:D,'CA EF'!A147,CLASIFICACION!G:G)</f>
        <v>538769041.19000006</v>
      </c>
      <c r="C147" s="202">
        <v>0</v>
      </c>
      <c r="D147" s="202">
        <v>0</v>
      </c>
      <c r="E147" s="203">
        <f>+SUMIF(CLASIFICACION!D:D,'CA EF'!A147,CLASIFICACION!H:H)</f>
        <v>548438689.01999998</v>
      </c>
      <c r="F147" s="203">
        <f t="shared" si="12"/>
        <v>-9669647.8299999237</v>
      </c>
      <c r="G147" s="203">
        <f t="shared" si="14"/>
        <v>9669647.8299999237</v>
      </c>
      <c r="H147" s="203">
        <v>0</v>
      </c>
      <c r="I147" s="203">
        <v>0</v>
      </c>
      <c r="J147" s="203">
        <v>0</v>
      </c>
      <c r="K147" s="203">
        <v>0</v>
      </c>
      <c r="L147" s="203">
        <v>0</v>
      </c>
      <c r="M147" s="203">
        <f t="shared" si="13"/>
        <v>0</v>
      </c>
    </row>
    <row r="148" spans="1:13" s="204" customFormat="1" ht="12.75" customHeight="1" x14ac:dyDescent="0.2">
      <c r="A148" s="320" t="s">
        <v>164</v>
      </c>
      <c r="B148" s="321">
        <f>+SUMIF(CLASIFICACION!D:D,'CA EF'!A148,CLASIFICACION!G:G)</f>
        <v>502894658.44999999</v>
      </c>
      <c r="C148" s="202">
        <v>0</v>
      </c>
      <c r="D148" s="202">
        <v>0</v>
      </c>
      <c r="E148" s="203">
        <f>+SUMIF(CLASIFICACION!D:D,'CA EF'!A148,CLASIFICACION!H:H)</f>
        <v>511273001.88999999</v>
      </c>
      <c r="F148" s="203">
        <f t="shared" si="12"/>
        <v>-8378343.4399999976</v>
      </c>
      <c r="G148" s="203">
        <f t="shared" si="14"/>
        <v>8378343.4399999976</v>
      </c>
      <c r="H148" s="203">
        <v>0</v>
      </c>
      <c r="I148" s="203">
        <v>0</v>
      </c>
      <c r="J148" s="203">
        <v>0</v>
      </c>
      <c r="K148" s="203">
        <v>0</v>
      </c>
      <c r="L148" s="203">
        <v>0</v>
      </c>
      <c r="M148" s="203">
        <f t="shared" si="13"/>
        <v>0</v>
      </c>
    </row>
    <row r="149" spans="1:13" s="204" customFormat="1" ht="12.75" customHeight="1" x14ac:dyDescent="0.2">
      <c r="A149" s="320" t="s">
        <v>165</v>
      </c>
      <c r="B149" s="321">
        <f>+SUMIF(CLASIFICACION!D:D,'CA EF'!A149,CLASIFICACION!G:G)</f>
        <v>502894658.44999999</v>
      </c>
      <c r="C149" s="202">
        <v>0</v>
      </c>
      <c r="D149" s="202">
        <v>0</v>
      </c>
      <c r="E149" s="203">
        <f>+SUMIF(CLASIFICACION!D:D,'CA EF'!A149,CLASIFICACION!H:H)</f>
        <v>511273001.88999999</v>
      </c>
      <c r="F149" s="203">
        <f t="shared" si="12"/>
        <v>-8378343.4399999976</v>
      </c>
      <c r="G149" s="203">
        <f t="shared" si="14"/>
        <v>8378343.4399999976</v>
      </c>
      <c r="H149" s="203">
        <v>0</v>
      </c>
      <c r="I149" s="203">
        <v>0</v>
      </c>
      <c r="J149" s="203">
        <v>0</v>
      </c>
      <c r="K149" s="203">
        <v>0</v>
      </c>
      <c r="L149" s="203">
        <v>0</v>
      </c>
      <c r="M149" s="203">
        <f t="shared" si="13"/>
        <v>0</v>
      </c>
    </row>
    <row r="150" spans="1:13" s="204" customFormat="1" ht="12.75" customHeight="1" x14ac:dyDescent="0.2">
      <c r="A150" s="320" t="s">
        <v>166</v>
      </c>
      <c r="B150" s="321">
        <f>+SUMIF(CLASIFICACION!D:D,'CA EF'!A150,CLASIFICACION!G:G)</f>
        <v>502894658.44999999</v>
      </c>
      <c r="C150" s="202">
        <v>0</v>
      </c>
      <c r="D150" s="202">
        <v>0</v>
      </c>
      <c r="E150" s="203">
        <f>+SUMIF(CLASIFICACION!D:D,'CA EF'!A150,CLASIFICACION!H:H)</f>
        <v>511273001.88999999</v>
      </c>
      <c r="F150" s="203">
        <f t="shared" si="12"/>
        <v>-8378343.4399999976</v>
      </c>
      <c r="G150" s="203">
        <f t="shared" si="14"/>
        <v>8378343.4399999976</v>
      </c>
      <c r="H150" s="203">
        <v>0</v>
      </c>
      <c r="I150" s="203">
        <v>0</v>
      </c>
      <c r="J150" s="203">
        <v>0</v>
      </c>
      <c r="K150" s="203">
        <v>0</v>
      </c>
      <c r="L150" s="203">
        <v>0</v>
      </c>
      <c r="M150" s="203">
        <f t="shared" si="13"/>
        <v>0</v>
      </c>
    </row>
    <row r="151" spans="1:13" s="204" customFormat="1" ht="12.75" customHeight="1" x14ac:dyDescent="0.2">
      <c r="A151" s="320" t="s">
        <v>167</v>
      </c>
      <c r="B151" s="321">
        <f>+SUMIF(CLASIFICACION!D:D,'CA EF'!A151,CLASIFICACION!G:G)</f>
        <v>502894658.44999999</v>
      </c>
      <c r="C151" s="202">
        <v>0</v>
      </c>
      <c r="D151" s="202">
        <v>0</v>
      </c>
      <c r="E151" s="203">
        <f>+SUMIF(CLASIFICACION!D:D,'CA EF'!A151,CLASIFICACION!H:H)</f>
        <v>511273001.88999999</v>
      </c>
      <c r="F151" s="203">
        <f t="shared" si="12"/>
        <v>-8378343.4399999976</v>
      </c>
      <c r="G151" s="203">
        <f t="shared" si="14"/>
        <v>8378343.4399999976</v>
      </c>
      <c r="H151" s="203">
        <v>0</v>
      </c>
      <c r="I151" s="203">
        <v>0</v>
      </c>
      <c r="J151" s="203">
        <v>0</v>
      </c>
      <c r="K151" s="203">
        <v>0</v>
      </c>
      <c r="L151" s="203">
        <v>0</v>
      </c>
      <c r="M151" s="203">
        <f t="shared" si="13"/>
        <v>0</v>
      </c>
    </row>
    <row r="152" spans="1:13" s="204" customFormat="1" ht="12.75" customHeight="1" x14ac:dyDescent="0.2">
      <c r="A152" s="320" t="s">
        <v>168</v>
      </c>
      <c r="B152" s="321">
        <f>+SUMIF(CLASIFICACION!D:D,'CA EF'!A152,CLASIFICACION!G:G)</f>
        <v>502867533.31</v>
      </c>
      <c r="C152" s="202">
        <v>0</v>
      </c>
      <c r="D152" s="202">
        <v>0</v>
      </c>
      <c r="E152" s="203">
        <f>+SUMIF(CLASIFICACION!D:D,'CA EF'!A152,CLASIFICACION!H:H)</f>
        <v>511239122.02000004</v>
      </c>
      <c r="F152" s="203">
        <f t="shared" si="12"/>
        <v>-8371588.7100000381</v>
      </c>
      <c r="G152" s="203">
        <f t="shared" si="14"/>
        <v>8371588.7100000381</v>
      </c>
      <c r="H152" s="203">
        <v>0</v>
      </c>
      <c r="I152" s="203">
        <v>0</v>
      </c>
      <c r="J152" s="203">
        <v>0</v>
      </c>
      <c r="K152" s="203">
        <v>0</v>
      </c>
      <c r="L152" s="203">
        <v>0</v>
      </c>
      <c r="M152" s="203">
        <f t="shared" si="13"/>
        <v>0</v>
      </c>
    </row>
    <row r="153" spans="1:13" s="204" customFormat="1" ht="12.75" customHeight="1" x14ac:dyDescent="0.2">
      <c r="A153" s="320" t="s">
        <v>169</v>
      </c>
      <c r="B153" s="321">
        <f>+SUMIF(CLASIFICACION!D:D,'CA EF'!A153,CLASIFICACION!G:G)</f>
        <v>502867533.31</v>
      </c>
      <c r="C153" s="202">
        <v>0</v>
      </c>
      <c r="D153" s="202">
        <v>0</v>
      </c>
      <c r="E153" s="203">
        <f>+SUMIF(CLASIFICACION!D:D,'CA EF'!A153,CLASIFICACION!H:H)</f>
        <v>511239122.02000004</v>
      </c>
      <c r="F153" s="203">
        <f t="shared" si="12"/>
        <v>-8371588.7100000381</v>
      </c>
      <c r="G153" s="203">
        <f t="shared" si="14"/>
        <v>8371588.7100000381</v>
      </c>
      <c r="H153" s="203">
        <v>0</v>
      </c>
      <c r="I153" s="203">
        <v>0</v>
      </c>
      <c r="J153" s="203">
        <v>0</v>
      </c>
      <c r="K153" s="203">
        <v>0</v>
      </c>
      <c r="L153" s="203">
        <v>0</v>
      </c>
      <c r="M153" s="203">
        <f t="shared" si="13"/>
        <v>0</v>
      </c>
    </row>
    <row r="154" spans="1:13" s="204" customFormat="1" ht="12.75" customHeight="1" x14ac:dyDescent="0.2">
      <c r="A154" s="320" t="s">
        <v>170</v>
      </c>
      <c r="B154" s="321">
        <f>+SUMIF(CLASIFICACION!D:D,'CA EF'!A154,CLASIFICACION!G:G)</f>
        <v>502867533.31</v>
      </c>
      <c r="C154" s="202">
        <v>0</v>
      </c>
      <c r="D154" s="202">
        <v>0</v>
      </c>
      <c r="E154" s="203">
        <f>+SUMIF(CLASIFICACION!D:D,'CA EF'!A154,CLASIFICACION!H:H)</f>
        <v>511239122.02000004</v>
      </c>
      <c r="F154" s="203">
        <f t="shared" si="12"/>
        <v>-8371588.7100000381</v>
      </c>
      <c r="G154" s="203">
        <f t="shared" si="14"/>
        <v>8371588.7100000381</v>
      </c>
      <c r="H154" s="203">
        <v>0</v>
      </c>
      <c r="I154" s="203">
        <v>0</v>
      </c>
      <c r="J154" s="203">
        <v>0</v>
      </c>
      <c r="K154" s="203">
        <v>0</v>
      </c>
      <c r="L154" s="203">
        <v>0</v>
      </c>
      <c r="M154" s="203">
        <f t="shared" si="13"/>
        <v>0</v>
      </c>
    </row>
    <row r="155" spans="1:13" s="204" customFormat="1" ht="12.75" customHeight="1" x14ac:dyDescent="0.2">
      <c r="A155" s="320" t="s">
        <v>171</v>
      </c>
      <c r="B155" s="321">
        <f>+SUMIF(CLASIFICACION!D:D,'CA EF'!A155,CLASIFICACION!G:G)</f>
        <v>502867533.31</v>
      </c>
      <c r="C155" s="202">
        <v>0</v>
      </c>
      <c r="D155" s="202">
        <v>0</v>
      </c>
      <c r="E155" s="203">
        <f>+SUMIF(CLASIFICACION!D:D,'CA EF'!A155,CLASIFICACION!H:H)</f>
        <v>511239122.02000004</v>
      </c>
      <c r="F155" s="203">
        <f t="shared" si="12"/>
        <v>-8371588.7100000381</v>
      </c>
      <c r="G155" s="203">
        <f t="shared" si="14"/>
        <v>8371588.7100000381</v>
      </c>
      <c r="H155" s="203">
        <v>0</v>
      </c>
      <c r="I155" s="203">
        <v>0</v>
      </c>
      <c r="J155" s="203">
        <v>0</v>
      </c>
      <c r="K155" s="203">
        <v>0</v>
      </c>
      <c r="L155" s="203">
        <v>0</v>
      </c>
      <c r="M155" s="203">
        <f t="shared" si="13"/>
        <v>0</v>
      </c>
    </row>
    <row r="156" spans="1:13" s="204" customFormat="1" ht="12.75" customHeight="1" x14ac:dyDescent="0.2">
      <c r="A156" s="320" t="s">
        <v>172</v>
      </c>
      <c r="B156" s="321">
        <f>+SUMIF(CLASIFICACION!D:D,'CA EF'!A156,CLASIFICACION!G:G)</f>
        <v>502867533.31</v>
      </c>
      <c r="C156" s="202">
        <v>0</v>
      </c>
      <c r="D156" s="202">
        <v>0</v>
      </c>
      <c r="E156" s="203">
        <f>+SUMIF(CLASIFICACION!D:D,'CA EF'!A156,CLASIFICACION!H:H)</f>
        <v>511239122.02000004</v>
      </c>
      <c r="F156" s="203">
        <f t="shared" si="12"/>
        <v>-8371588.7100000381</v>
      </c>
      <c r="G156" s="203">
        <f t="shared" si="14"/>
        <v>8371588.7100000381</v>
      </c>
      <c r="H156" s="203">
        <v>0</v>
      </c>
      <c r="I156" s="203">
        <v>0</v>
      </c>
      <c r="J156" s="203">
        <v>0</v>
      </c>
      <c r="K156" s="203">
        <v>0</v>
      </c>
      <c r="L156" s="203">
        <v>0</v>
      </c>
      <c r="M156" s="203">
        <f t="shared" si="13"/>
        <v>0</v>
      </c>
    </row>
    <row r="157" spans="1:13" s="204" customFormat="1" ht="12.75" customHeight="1" x14ac:dyDescent="0.2">
      <c r="A157" s="320" t="s">
        <v>173</v>
      </c>
      <c r="B157" s="321">
        <f>+SUMIF(CLASIFICACION!D:D,'CA EF'!A157,CLASIFICACION!G:G)</f>
        <v>502851297.10000002</v>
      </c>
      <c r="C157" s="202">
        <v>0</v>
      </c>
      <c r="D157" s="202">
        <v>0</v>
      </c>
      <c r="E157" s="203">
        <f>+SUMIF(CLASIFICACION!D:D,'CA EF'!A157,CLASIFICACION!H:H)</f>
        <v>511218842.88999999</v>
      </c>
      <c r="F157" s="203">
        <f t="shared" si="12"/>
        <v>-8367545.7899999619</v>
      </c>
      <c r="G157" s="203">
        <f t="shared" si="14"/>
        <v>8367545.7899999619</v>
      </c>
      <c r="H157" s="203">
        <v>0</v>
      </c>
      <c r="I157" s="203">
        <v>0</v>
      </c>
      <c r="J157" s="203">
        <v>0</v>
      </c>
      <c r="K157" s="203">
        <v>0</v>
      </c>
      <c r="L157" s="203">
        <v>0</v>
      </c>
      <c r="M157" s="203">
        <f t="shared" si="13"/>
        <v>0</v>
      </c>
    </row>
    <row r="158" spans="1:13" s="204" customFormat="1" ht="12.75" customHeight="1" x14ac:dyDescent="0.2">
      <c r="A158" s="320" t="s">
        <v>174</v>
      </c>
      <c r="B158" s="321">
        <f>+SUMIF(CLASIFICACION!D:D,'CA EF'!A158,CLASIFICACION!G:G)</f>
        <v>502851297.10000002</v>
      </c>
      <c r="C158" s="202">
        <v>0</v>
      </c>
      <c r="D158" s="202">
        <v>0</v>
      </c>
      <c r="E158" s="203">
        <f>+SUMIF(CLASIFICACION!D:D,'CA EF'!A158,CLASIFICACION!H:H)</f>
        <v>511218842.88999999</v>
      </c>
      <c r="F158" s="203">
        <f t="shared" si="12"/>
        <v>-8367545.7899999619</v>
      </c>
      <c r="G158" s="203">
        <f t="shared" si="14"/>
        <v>8367545.7899999619</v>
      </c>
      <c r="H158" s="203">
        <v>0</v>
      </c>
      <c r="I158" s="203">
        <v>0</v>
      </c>
      <c r="J158" s="203">
        <v>0</v>
      </c>
      <c r="K158" s="203">
        <v>0</v>
      </c>
      <c r="L158" s="203">
        <v>0</v>
      </c>
      <c r="M158" s="203">
        <f t="shared" si="13"/>
        <v>0</v>
      </c>
    </row>
    <row r="159" spans="1:13" s="204" customFormat="1" ht="12.75" customHeight="1" x14ac:dyDescent="0.2">
      <c r="A159" s="320" t="s">
        <v>175</v>
      </c>
      <c r="B159" s="321">
        <f>+SUMIF(CLASIFICACION!D:D,'CA EF'!A159,CLASIFICACION!G:G)</f>
        <v>502851297.10000002</v>
      </c>
      <c r="C159" s="202">
        <v>0</v>
      </c>
      <c r="D159" s="202">
        <v>0</v>
      </c>
      <c r="E159" s="203">
        <f>+SUMIF(CLASIFICACION!D:D,'CA EF'!A159,CLASIFICACION!H:H)</f>
        <v>511218842.88999999</v>
      </c>
      <c r="F159" s="203">
        <f t="shared" si="12"/>
        <v>-8367545.7899999619</v>
      </c>
      <c r="G159" s="203">
        <f t="shared" si="14"/>
        <v>8367545.7899999619</v>
      </c>
      <c r="H159" s="203">
        <v>0</v>
      </c>
      <c r="I159" s="203">
        <v>0</v>
      </c>
      <c r="J159" s="203">
        <v>0</v>
      </c>
      <c r="K159" s="203">
        <v>0</v>
      </c>
      <c r="L159" s="203">
        <v>0</v>
      </c>
      <c r="M159" s="203">
        <f t="shared" si="13"/>
        <v>0</v>
      </c>
    </row>
    <row r="160" spans="1:13" s="204" customFormat="1" ht="12.75" customHeight="1" x14ac:dyDescent="0.2">
      <c r="A160" s="320" t="s">
        <v>176</v>
      </c>
      <c r="B160" s="321">
        <f>+SUMIF(CLASIFICACION!D:D,'CA EF'!A160,CLASIFICACION!G:G)</f>
        <v>502865101.06</v>
      </c>
      <c r="C160" s="202">
        <v>0</v>
      </c>
      <c r="D160" s="202">
        <v>0</v>
      </c>
      <c r="E160" s="203">
        <f>+SUMIF(CLASIFICACION!D:D,'CA EF'!A160,CLASIFICACION!H:H)</f>
        <v>511236084.11000001</v>
      </c>
      <c r="F160" s="203">
        <f t="shared" si="12"/>
        <v>-8370983.0500000119</v>
      </c>
      <c r="G160" s="203">
        <f t="shared" si="14"/>
        <v>8370983.0500000119</v>
      </c>
      <c r="H160" s="203">
        <v>0</v>
      </c>
      <c r="I160" s="203">
        <v>0</v>
      </c>
      <c r="J160" s="203">
        <v>0</v>
      </c>
      <c r="K160" s="203">
        <v>0</v>
      </c>
      <c r="L160" s="203">
        <v>0</v>
      </c>
      <c r="M160" s="203">
        <f t="shared" si="13"/>
        <v>0</v>
      </c>
    </row>
    <row r="161" spans="1:13" s="204" customFormat="1" ht="12.75" customHeight="1" x14ac:dyDescent="0.2">
      <c r="A161" s="320" t="s">
        <v>177</v>
      </c>
      <c r="B161" s="321">
        <f>+SUMIF(CLASIFICACION!D:D,'CA EF'!A161,CLASIFICACION!G:G)</f>
        <v>502865101.06</v>
      </c>
      <c r="C161" s="202">
        <v>0</v>
      </c>
      <c r="D161" s="202">
        <v>0</v>
      </c>
      <c r="E161" s="203">
        <f>+SUMIF(CLASIFICACION!D:D,'CA EF'!A161,CLASIFICACION!H:H)</f>
        <v>511236084.11000001</v>
      </c>
      <c r="F161" s="203">
        <f t="shared" si="12"/>
        <v>-8370983.0500000119</v>
      </c>
      <c r="G161" s="203">
        <f t="shared" si="14"/>
        <v>8370983.0500000119</v>
      </c>
      <c r="H161" s="203">
        <v>0</v>
      </c>
      <c r="I161" s="203">
        <v>0</v>
      </c>
      <c r="J161" s="203">
        <v>0</v>
      </c>
      <c r="K161" s="203">
        <v>0</v>
      </c>
      <c r="L161" s="203">
        <v>0</v>
      </c>
      <c r="M161" s="203">
        <f t="shared" si="13"/>
        <v>0</v>
      </c>
    </row>
    <row r="162" spans="1:13" s="204" customFormat="1" ht="12.75" customHeight="1" x14ac:dyDescent="0.2">
      <c r="A162" s="320" t="s">
        <v>178</v>
      </c>
      <c r="B162" s="321">
        <f>+SUMIF(CLASIFICACION!D:D,'CA EF'!A162,CLASIFICACION!G:G)</f>
        <v>0</v>
      </c>
      <c r="C162" s="202">
        <v>0</v>
      </c>
      <c r="D162" s="202">
        <v>0</v>
      </c>
      <c r="E162" s="203">
        <f>+SUMIF(CLASIFICACION!D:D,'CA EF'!A162,CLASIFICACION!H:H)</f>
        <v>0</v>
      </c>
      <c r="F162" s="203">
        <f t="shared" si="12"/>
        <v>0</v>
      </c>
      <c r="G162" s="203">
        <f t="shared" si="14"/>
        <v>0</v>
      </c>
      <c r="H162" s="203">
        <v>0</v>
      </c>
      <c r="I162" s="203">
        <v>0</v>
      </c>
      <c r="J162" s="203">
        <v>0</v>
      </c>
      <c r="K162" s="203">
        <v>0</v>
      </c>
      <c r="L162" s="203">
        <v>0</v>
      </c>
      <c r="M162" s="203">
        <f t="shared" si="13"/>
        <v>0</v>
      </c>
    </row>
    <row r="163" spans="1:13" s="204" customFormat="1" ht="12.75" customHeight="1" x14ac:dyDescent="0.2">
      <c r="A163" s="320" t="s">
        <v>179</v>
      </c>
      <c r="B163" s="321">
        <f>+SUMIF(CLASIFICACION!D:D,'CA EF'!A163,CLASIFICACION!G:G)</f>
        <v>0</v>
      </c>
      <c r="C163" s="202">
        <v>0</v>
      </c>
      <c r="D163" s="202">
        <v>0</v>
      </c>
      <c r="E163" s="203">
        <f>+SUMIF(CLASIFICACION!D:D,'CA EF'!A163,CLASIFICACION!H:H)</f>
        <v>0</v>
      </c>
      <c r="F163" s="203">
        <f t="shared" si="12"/>
        <v>0</v>
      </c>
      <c r="G163" s="203">
        <f t="shared" si="14"/>
        <v>0</v>
      </c>
      <c r="H163" s="203">
        <v>0</v>
      </c>
      <c r="I163" s="203">
        <v>0</v>
      </c>
      <c r="J163" s="203">
        <v>0</v>
      </c>
      <c r="K163" s="203">
        <v>0</v>
      </c>
      <c r="L163" s="203">
        <v>0</v>
      </c>
      <c r="M163" s="203">
        <f t="shared" si="13"/>
        <v>0</v>
      </c>
    </row>
    <row r="164" spans="1:13" s="204" customFormat="1" ht="12.75" customHeight="1" x14ac:dyDescent="0.2">
      <c r="A164" s="320" t="s">
        <v>180</v>
      </c>
      <c r="B164" s="321">
        <f>+SUMIF(CLASIFICACION!D:D,'CA EF'!A164,CLASIFICACION!G:G)</f>
        <v>0</v>
      </c>
      <c r="C164" s="202">
        <v>0</v>
      </c>
      <c r="D164" s="202">
        <v>0</v>
      </c>
      <c r="E164" s="203">
        <f>+SUMIF(CLASIFICACION!D:D,'CA EF'!A164,CLASIFICACION!H:H)</f>
        <v>0</v>
      </c>
      <c r="F164" s="203">
        <f t="shared" si="12"/>
        <v>0</v>
      </c>
      <c r="G164" s="203">
        <f t="shared" si="14"/>
        <v>0</v>
      </c>
      <c r="H164" s="203">
        <v>0</v>
      </c>
      <c r="I164" s="203">
        <v>0</v>
      </c>
      <c r="J164" s="203">
        <v>0</v>
      </c>
      <c r="K164" s="203">
        <v>0</v>
      </c>
      <c r="L164" s="203">
        <v>0</v>
      </c>
      <c r="M164" s="203">
        <f t="shared" si="13"/>
        <v>0</v>
      </c>
    </row>
    <row r="165" spans="1:13" s="204" customFormat="1" ht="12.75" customHeight="1" x14ac:dyDescent="0.2">
      <c r="A165" s="320" t="s">
        <v>181</v>
      </c>
      <c r="B165" s="321">
        <f>+SUMIF(CLASIFICACION!D:D,'CA EF'!A165,CLASIFICACION!G:G)</f>
        <v>0</v>
      </c>
      <c r="C165" s="202">
        <v>0</v>
      </c>
      <c r="D165" s="202">
        <v>0</v>
      </c>
      <c r="E165" s="203">
        <f>+SUMIF(CLASIFICACION!D:D,'CA EF'!A165,CLASIFICACION!H:H)</f>
        <v>0</v>
      </c>
      <c r="F165" s="203">
        <f t="shared" si="12"/>
        <v>0</v>
      </c>
      <c r="G165" s="203">
        <f t="shared" si="14"/>
        <v>0</v>
      </c>
      <c r="H165" s="203">
        <v>0</v>
      </c>
      <c r="I165" s="203">
        <v>0</v>
      </c>
      <c r="J165" s="203">
        <v>0</v>
      </c>
      <c r="K165" s="203">
        <v>0</v>
      </c>
      <c r="L165" s="203">
        <v>0</v>
      </c>
      <c r="M165" s="203">
        <f t="shared" si="13"/>
        <v>0</v>
      </c>
    </row>
    <row r="166" spans="1:13" s="204" customFormat="1" ht="12.75" customHeight="1" x14ac:dyDescent="0.2">
      <c r="A166" s="320" t="s">
        <v>182</v>
      </c>
      <c r="B166" s="321">
        <f>+SUMIF(CLASIFICACION!D:D,'CA EF'!A166,CLASIFICACION!G:G)</f>
        <v>0</v>
      </c>
      <c r="C166" s="202">
        <v>0</v>
      </c>
      <c r="D166" s="202">
        <v>0</v>
      </c>
      <c r="E166" s="203">
        <f>+SUMIF(CLASIFICACION!D:D,'CA EF'!A166,CLASIFICACION!H:H)</f>
        <v>0</v>
      </c>
      <c r="F166" s="203">
        <f t="shared" si="12"/>
        <v>0</v>
      </c>
      <c r="G166" s="203">
        <f t="shared" si="14"/>
        <v>0</v>
      </c>
      <c r="H166" s="203">
        <v>0</v>
      </c>
      <c r="I166" s="203">
        <v>0</v>
      </c>
      <c r="J166" s="203">
        <v>0</v>
      </c>
      <c r="K166" s="203">
        <v>0</v>
      </c>
      <c r="L166" s="203">
        <v>0</v>
      </c>
      <c r="M166" s="203">
        <f t="shared" si="13"/>
        <v>0</v>
      </c>
    </row>
    <row r="167" spans="1:13" s="204" customFormat="1" ht="12.75" customHeight="1" x14ac:dyDescent="0.2">
      <c r="A167" s="320" t="s">
        <v>183</v>
      </c>
      <c r="B167" s="321">
        <f>+SUMIF(CLASIFICACION!D:D,'CA EF'!A167,CLASIFICACION!G:G)</f>
        <v>0</v>
      </c>
      <c r="C167" s="202">
        <v>0</v>
      </c>
      <c r="D167" s="202">
        <v>0</v>
      </c>
      <c r="E167" s="203">
        <f>+SUMIF(CLASIFICACION!D:D,'CA EF'!A167,CLASIFICACION!H:H)</f>
        <v>0</v>
      </c>
      <c r="F167" s="203">
        <f t="shared" si="12"/>
        <v>0</v>
      </c>
      <c r="G167" s="203">
        <f t="shared" si="14"/>
        <v>0</v>
      </c>
      <c r="H167" s="203">
        <v>0</v>
      </c>
      <c r="I167" s="203">
        <v>0</v>
      </c>
      <c r="J167" s="203">
        <v>0</v>
      </c>
      <c r="K167" s="203">
        <v>0</v>
      </c>
      <c r="L167" s="203">
        <v>0</v>
      </c>
      <c r="M167" s="203">
        <f t="shared" si="13"/>
        <v>0</v>
      </c>
    </row>
    <row r="168" spans="1:13" s="204" customFormat="1" ht="12.75" customHeight="1" x14ac:dyDescent="0.2">
      <c r="A168" s="320" t="s">
        <v>184</v>
      </c>
      <c r="B168" s="321">
        <f>+SUMIF(CLASIFICACION!D:D,'CA EF'!A168,CLASIFICACION!G:G)</f>
        <v>0</v>
      </c>
      <c r="C168" s="202">
        <v>0</v>
      </c>
      <c r="D168" s="202">
        <v>0</v>
      </c>
      <c r="E168" s="203">
        <f>+SUMIF(CLASIFICACION!D:D,'CA EF'!A168,CLASIFICACION!H:H)</f>
        <v>0</v>
      </c>
      <c r="F168" s="203">
        <f t="shared" si="12"/>
        <v>0</v>
      </c>
      <c r="G168" s="203">
        <f t="shared" si="14"/>
        <v>0</v>
      </c>
      <c r="H168" s="203">
        <v>0</v>
      </c>
      <c r="I168" s="203">
        <v>0</v>
      </c>
      <c r="J168" s="203">
        <v>0</v>
      </c>
      <c r="K168" s="203">
        <v>0</v>
      </c>
      <c r="L168" s="203">
        <v>0</v>
      </c>
      <c r="M168" s="203">
        <f t="shared" si="13"/>
        <v>0</v>
      </c>
    </row>
    <row r="169" spans="1:13" s="204" customFormat="1" ht="12.75" customHeight="1" x14ac:dyDescent="0.2">
      <c r="A169" s="320" t="s">
        <v>185</v>
      </c>
      <c r="B169" s="321">
        <f>+SUMIF(CLASIFICACION!D:D,'CA EF'!A169,CLASIFICACION!G:G)</f>
        <v>0</v>
      </c>
      <c r="C169" s="202">
        <v>0</v>
      </c>
      <c r="D169" s="202">
        <v>0</v>
      </c>
      <c r="E169" s="203">
        <f>+SUMIF(CLASIFICACION!D:D,'CA EF'!A169,CLASIFICACION!H:H)</f>
        <v>0</v>
      </c>
      <c r="F169" s="203">
        <f t="shared" si="12"/>
        <v>0</v>
      </c>
      <c r="G169" s="203">
        <f t="shared" si="14"/>
        <v>0</v>
      </c>
      <c r="H169" s="203">
        <v>0</v>
      </c>
      <c r="I169" s="203">
        <v>0</v>
      </c>
      <c r="J169" s="203">
        <v>0</v>
      </c>
      <c r="K169" s="203">
        <v>0</v>
      </c>
      <c r="L169" s="203">
        <v>0</v>
      </c>
      <c r="M169" s="203">
        <f t="shared" si="13"/>
        <v>0</v>
      </c>
    </row>
    <row r="170" spans="1:13" s="204" customFormat="1" ht="12.75" customHeight="1" x14ac:dyDescent="0.2">
      <c r="A170" s="320" t="s">
        <v>186</v>
      </c>
      <c r="B170" s="321">
        <f>+SUMIF(CLASIFICACION!D:D,'CA EF'!A170,CLASIFICACION!G:G)</f>
        <v>0</v>
      </c>
      <c r="C170" s="202">
        <v>0</v>
      </c>
      <c r="D170" s="202">
        <v>0</v>
      </c>
      <c r="E170" s="203">
        <f>+SUMIF(CLASIFICACION!D:D,'CA EF'!A170,CLASIFICACION!H:H)</f>
        <v>0</v>
      </c>
      <c r="F170" s="203">
        <f t="shared" si="12"/>
        <v>0</v>
      </c>
      <c r="G170" s="203">
        <f t="shared" si="14"/>
        <v>0</v>
      </c>
      <c r="H170" s="203">
        <v>0</v>
      </c>
      <c r="I170" s="203">
        <v>0</v>
      </c>
      <c r="J170" s="203">
        <v>0</v>
      </c>
      <c r="K170" s="203">
        <v>0</v>
      </c>
      <c r="L170" s="203">
        <v>0</v>
      </c>
      <c r="M170" s="203">
        <f t="shared" si="13"/>
        <v>0</v>
      </c>
    </row>
    <row r="171" spans="1:13" s="204" customFormat="1" ht="12.75" customHeight="1" x14ac:dyDescent="0.2">
      <c r="A171" s="320" t="s">
        <v>187</v>
      </c>
      <c r="B171" s="321">
        <f>+SUMIF(CLASIFICACION!D:D,'CA EF'!A171,CLASIFICACION!G:G)</f>
        <v>0</v>
      </c>
      <c r="C171" s="202">
        <v>0</v>
      </c>
      <c r="D171" s="202">
        <v>0</v>
      </c>
      <c r="E171" s="203">
        <f>+SUMIF(CLASIFICACION!D:D,'CA EF'!A171,CLASIFICACION!H:H)</f>
        <v>0</v>
      </c>
      <c r="F171" s="203">
        <f t="shared" si="12"/>
        <v>0</v>
      </c>
      <c r="G171" s="203">
        <f t="shared" si="14"/>
        <v>0</v>
      </c>
      <c r="H171" s="203">
        <v>0</v>
      </c>
      <c r="I171" s="203">
        <v>0</v>
      </c>
      <c r="J171" s="203">
        <v>0</v>
      </c>
      <c r="K171" s="203">
        <v>0</v>
      </c>
      <c r="L171" s="203">
        <v>0</v>
      </c>
      <c r="M171" s="203">
        <f t="shared" si="13"/>
        <v>0</v>
      </c>
    </row>
    <row r="172" spans="1:13" s="204" customFormat="1" ht="12.75" customHeight="1" x14ac:dyDescent="0.2">
      <c r="A172" s="320" t="s">
        <v>188</v>
      </c>
      <c r="B172" s="321">
        <f>+SUMIF(CLASIFICACION!D:D,'CA EF'!A172,CLASIFICACION!G:G)</f>
        <v>0</v>
      </c>
      <c r="C172" s="202">
        <v>0</v>
      </c>
      <c r="D172" s="202">
        <v>0</v>
      </c>
      <c r="E172" s="203">
        <f>+SUMIF(CLASIFICACION!D:D,'CA EF'!A172,CLASIFICACION!H:H)</f>
        <v>0</v>
      </c>
      <c r="F172" s="203">
        <f t="shared" si="12"/>
        <v>0</v>
      </c>
      <c r="G172" s="203">
        <f t="shared" si="14"/>
        <v>0</v>
      </c>
      <c r="H172" s="203">
        <v>0</v>
      </c>
      <c r="I172" s="203">
        <v>0</v>
      </c>
      <c r="J172" s="203">
        <v>0</v>
      </c>
      <c r="K172" s="203">
        <v>0</v>
      </c>
      <c r="L172" s="203">
        <v>0</v>
      </c>
      <c r="M172" s="203">
        <f t="shared" si="13"/>
        <v>0</v>
      </c>
    </row>
    <row r="173" spans="1:13" s="204" customFormat="1" ht="12.75" customHeight="1" x14ac:dyDescent="0.2">
      <c r="A173" s="320" t="s">
        <v>189</v>
      </c>
      <c r="B173" s="321">
        <f>+SUMIF(CLASIFICACION!D:D,'CA EF'!A173,CLASIFICACION!G:G)</f>
        <v>0</v>
      </c>
      <c r="C173" s="202">
        <v>0</v>
      </c>
      <c r="D173" s="202">
        <v>0</v>
      </c>
      <c r="E173" s="203">
        <f>+SUMIF(CLASIFICACION!D:D,'CA EF'!A173,CLASIFICACION!H:H)</f>
        <v>0</v>
      </c>
      <c r="F173" s="203">
        <f t="shared" si="12"/>
        <v>0</v>
      </c>
      <c r="G173" s="203">
        <f t="shared" si="14"/>
        <v>0</v>
      </c>
      <c r="H173" s="203">
        <v>0</v>
      </c>
      <c r="I173" s="203">
        <v>0</v>
      </c>
      <c r="J173" s="203">
        <v>0</v>
      </c>
      <c r="K173" s="203">
        <v>0</v>
      </c>
      <c r="L173" s="203">
        <v>0</v>
      </c>
      <c r="M173" s="203">
        <f t="shared" si="13"/>
        <v>0</v>
      </c>
    </row>
    <row r="174" spans="1:13" s="204" customFormat="1" ht="12.75" customHeight="1" x14ac:dyDescent="0.2">
      <c r="A174" s="320" t="s">
        <v>190</v>
      </c>
      <c r="B174" s="321">
        <f>+SUMIF(CLASIFICACION!D:D,'CA EF'!A174,CLASIFICACION!G:G)</f>
        <v>0</v>
      </c>
      <c r="C174" s="202">
        <v>0</v>
      </c>
      <c r="D174" s="202">
        <v>0</v>
      </c>
      <c r="E174" s="203">
        <f>+SUMIF(CLASIFICACION!D:D,'CA EF'!A174,CLASIFICACION!H:H)</f>
        <v>0</v>
      </c>
      <c r="F174" s="203">
        <f t="shared" si="12"/>
        <v>0</v>
      </c>
      <c r="G174" s="203">
        <f t="shared" si="14"/>
        <v>0</v>
      </c>
      <c r="H174" s="203">
        <v>0</v>
      </c>
      <c r="I174" s="203">
        <v>0</v>
      </c>
      <c r="J174" s="203">
        <v>0</v>
      </c>
      <c r="K174" s="203">
        <v>0</v>
      </c>
      <c r="L174" s="203">
        <v>0</v>
      </c>
      <c r="M174" s="203">
        <f t="shared" si="13"/>
        <v>0</v>
      </c>
    </row>
    <row r="175" spans="1:13" s="204" customFormat="1" ht="12.75" customHeight="1" x14ac:dyDescent="0.2">
      <c r="A175" s="320" t="s">
        <v>191</v>
      </c>
      <c r="B175" s="321">
        <f>+SUMIF(CLASIFICACION!D:D,'CA EF'!A175,CLASIFICACION!G:G)</f>
        <v>0</v>
      </c>
      <c r="C175" s="202">
        <v>0</v>
      </c>
      <c r="D175" s="202">
        <v>0</v>
      </c>
      <c r="E175" s="203">
        <f>+SUMIF(CLASIFICACION!D:D,'CA EF'!A175,CLASIFICACION!H:H)</f>
        <v>0</v>
      </c>
      <c r="F175" s="203">
        <f t="shared" si="12"/>
        <v>0</v>
      </c>
      <c r="G175" s="203">
        <f t="shared" si="14"/>
        <v>0</v>
      </c>
      <c r="H175" s="203">
        <v>0</v>
      </c>
      <c r="I175" s="203">
        <v>0</v>
      </c>
      <c r="J175" s="203">
        <v>0</v>
      </c>
      <c r="K175" s="203">
        <v>0</v>
      </c>
      <c r="L175" s="203">
        <v>0</v>
      </c>
      <c r="M175" s="203">
        <f t="shared" si="13"/>
        <v>0</v>
      </c>
    </row>
    <row r="176" spans="1:13" s="204" customFormat="1" ht="12.75" customHeight="1" x14ac:dyDescent="0.2">
      <c r="A176" s="320" t="s">
        <v>192</v>
      </c>
      <c r="B176" s="321">
        <f>+SUMIF(CLASIFICACION!D:D,'CA EF'!A176,CLASIFICACION!G:G)</f>
        <v>0</v>
      </c>
      <c r="C176" s="202">
        <v>0</v>
      </c>
      <c r="D176" s="202">
        <v>0</v>
      </c>
      <c r="E176" s="203">
        <f>+SUMIF(CLASIFICACION!D:D,'CA EF'!A176,CLASIFICACION!H:H)</f>
        <v>0</v>
      </c>
      <c r="F176" s="203">
        <f t="shared" si="12"/>
        <v>0</v>
      </c>
      <c r="G176" s="203">
        <f t="shared" si="14"/>
        <v>0</v>
      </c>
      <c r="H176" s="203">
        <v>0</v>
      </c>
      <c r="I176" s="203">
        <v>0</v>
      </c>
      <c r="J176" s="203">
        <v>0</v>
      </c>
      <c r="K176" s="203">
        <v>0</v>
      </c>
      <c r="L176" s="203">
        <v>0</v>
      </c>
      <c r="M176" s="203">
        <f t="shared" si="13"/>
        <v>0</v>
      </c>
    </row>
    <row r="177" spans="1:13" s="204" customFormat="1" ht="12.75" customHeight="1" x14ac:dyDescent="0.2">
      <c r="A177" s="320" t="s">
        <v>193</v>
      </c>
      <c r="B177" s="321">
        <f>+SUMIF(CLASIFICACION!D:D,'CA EF'!A177,CLASIFICACION!G:G)</f>
        <v>0</v>
      </c>
      <c r="C177" s="202">
        <v>0</v>
      </c>
      <c r="D177" s="202">
        <v>0</v>
      </c>
      <c r="E177" s="203">
        <f>+SUMIF(CLASIFICACION!D:D,'CA EF'!A177,CLASIFICACION!H:H)</f>
        <v>0</v>
      </c>
      <c r="F177" s="203">
        <f t="shared" si="12"/>
        <v>0</v>
      </c>
      <c r="G177" s="203">
        <f t="shared" si="14"/>
        <v>0</v>
      </c>
      <c r="H177" s="203">
        <v>0</v>
      </c>
      <c r="I177" s="203">
        <v>0</v>
      </c>
      <c r="J177" s="203">
        <v>0</v>
      </c>
      <c r="K177" s="203">
        <v>0</v>
      </c>
      <c r="L177" s="203">
        <v>0</v>
      </c>
      <c r="M177" s="203">
        <f t="shared" si="13"/>
        <v>0</v>
      </c>
    </row>
    <row r="178" spans="1:13" s="204" customFormat="1" ht="12.75" customHeight="1" x14ac:dyDescent="0.2">
      <c r="A178" s="320" t="s">
        <v>194</v>
      </c>
      <c r="B178" s="321">
        <f>+SUMIF(CLASIFICACION!D:D,'CA EF'!A178,CLASIFICACION!G:G)</f>
        <v>0</v>
      </c>
      <c r="C178" s="202">
        <v>0</v>
      </c>
      <c r="D178" s="202">
        <v>0</v>
      </c>
      <c r="E178" s="203">
        <f>+SUMIF(CLASIFICACION!D:D,'CA EF'!A178,CLASIFICACION!H:H)</f>
        <v>0</v>
      </c>
      <c r="F178" s="203">
        <f t="shared" si="12"/>
        <v>0</v>
      </c>
      <c r="G178" s="203">
        <f t="shared" si="14"/>
        <v>0</v>
      </c>
      <c r="H178" s="203">
        <v>0</v>
      </c>
      <c r="I178" s="203">
        <v>0</v>
      </c>
      <c r="J178" s="203">
        <v>0</v>
      </c>
      <c r="K178" s="203">
        <v>0</v>
      </c>
      <c r="L178" s="203">
        <v>0</v>
      </c>
      <c r="M178" s="203">
        <f t="shared" si="13"/>
        <v>0</v>
      </c>
    </row>
    <row r="179" spans="1:13" s="204" customFormat="1" ht="12.75" customHeight="1" x14ac:dyDescent="0.2">
      <c r="A179" s="320" t="s">
        <v>195</v>
      </c>
      <c r="B179" s="321">
        <f>+SUMIF(CLASIFICACION!D:D,'CA EF'!A179,CLASIFICACION!G:G)</f>
        <v>0</v>
      </c>
      <c r="C179" s="202">
        <v>0</v>
      </c>
      <c r="D179" s="202">
        <v>0</v>
      </c>
      <c r="E179" s="203">
        <f>+SUMIF(CLASIFICACION!D:D,'CA EF'!A179,CLASIFICACION!H:H)</f>
        <v>0</v>
      </c>
      <c r="F179" s="203">
        <f t="shared" si="12"/>
        <v>0</v>
      </c>
      <c r="G179" s="203">
        <f t="shared" si="14"/>
        <v>0</v>
      </c>
      <c r="H179" s="203">
        <v>0</v>
      </c>
      <c r="I179" s="203">
        <v>0</v>
      </c>
      <c r="J179" s="203">
        <v>0</v>
      </c>
      <c r="K179" s="203">
        <v>0</v>
      </c>
      <c r="L179" s="203">
        <v>0</v>
      </c>
      <c r="M179" s="203">
        <f t="shared" si="13"/>
        <v>0</v>
      </c>
    </row>
    <row r="180" spans="1:13" s="204" customFormat="1" ht="12.75" customHeight="1" x14ac:dyDescent="0.2">
      <c r="A180" s="320" t="s">
        <v>196</v>
      </c>
      <c r="B180" s="321">
        <f>+SUMIF(CLASIFICACION!D:D,'CA EF'!A180,CLASIFICACION!G:G)</f>
        <v>0</v>
      </c>
      <c r="C180" s="202">
        <v>0</v>
      </c>
      <c r="D180" s="202">
        <v>0</v>
      </c>
      <c r="E180" s="203">
        <f>+SUMIF(CLASIFICACION!D:D,'CA EF'!A180,CLASIFICACION!H:H)</f>
        <v>0</v>
      </c>
      <c r="F180" s="203">
        <f t="shared" si="12"/>
        <v>0</v>
      </c>
      <c r="G180" s="203">
        <f t="shared" si="14"/>
        <v>0</v>
      </c>
      <c r="H180" s="203">
        <v>0</v>
      </c>
      <c r="I180" s="203">
        <v>0</v>
      </c>
      <c r="J180" s="203">
        <v>0</v>
      </c>
      <c r="K180" s="203">
        <v>0</v>
      </c>
      <c r="L180" s="203">
        <v>0</v>
      </c>
      <c r="M180" s="203">
        <f t="shared" si="13"/>
        <v>0</v>
      </c>
    </row>
    <row r="181" spans="1:13" s="204" customFormat="1" ht="12.75" customHeight="1" x14ac:dyDescent="0.2">
      <c r="A181" s="320" t="s">
        <v>197</v>
      </c>
      <c r="B181" s="321">
        <f>+SUMIF(CLASIFICACION!D:D,'CA EF'!A181,CLASIFICACION!G:G)</f>
        <v>0</v>
      </c>
      <c r="C181" s="202">
        <v>0</v>
      </c>
      <c r="D181" s="202">
        <v>0</v>
      </c>
      <c r="E181" s="203">
        <f>+SUMIF(CLASIFICACION!D:D,'CA EF'!A181,CLASIFICACION!H:H)</f>
        <v>0</v>
      </c>
      <c r="F181" s="203">
        <f t="shared" si="12"/>
        <v>0</v>
      </c>
      <c r="G181" s="203">
        <f t="shared" si="14"/>
        <v>0</v>
      </c>
      <c r="H181" s="203">
        <v>0</v>
      </c>
      <c r="I181" s="203">
        <v>0</v>
      </c>
      <c r="J181" s="203">
        <v>0</v>
      </c>
      <c r="K181" s="203">
        <v>0</v>
      </c>
      <c r="L181" s="203">
        <v>0</v>
      </c>
      <c r="M181" s="203">
        <f t="shared" si="13"/>
        <v>0</v>
      </c>
    </row>
    <row r="182" spans="1:13" s="204" customFormat="1" ht="12.75" customHeight="1" x14ac:dyDescent="0.2">
      <c r="A182" s="320" t="s">
        <v>198</v>
      </c>
      <c r="B182" s="321">
        <f>+SUMIF(CLASIFICACION!D:D,'CA EF'!A182,CLASIFICACION!G:G)</f>
        <v>0</v>
      </c>
      <c r="C182" s="202">
        <v>0</v>
      </c>
      <c r="D182" s="202">
        <v>0</v>
      </c>
      <c r="E182" s="203">
        <f>+SUMIF(CLASIFICACION!D:D,'CA EF'!A182,CLASIFICACION!H:H)</f>
        <v>0</v>
      </c>
      <c r="F182" s="203">
        <f t="shared" si="12"/>
        <v>0</v>
      </c>
      <c r="G182" s="203">
        <f t="shared" si="14"/>
        <v>0</v>
      </c>
      <c r="H182" s="203">
        <v>0</v>
      </c>
      <c r="I182" s="203">
        <v>0</v>
      </c>
      <c r="J182" s="203">
        <v>0</v>
      </c>
      <c r="K182" s="203">
        <v>0</v>
      </c>
      <c r="L182" s="203">
        <v>0</v>
      </c>
      <c r="M182" s="203">
        <f t="shared" si="13"/>
        <v>0</v>
      </c>
    </row>
    <row r="183" spans="1:13" s="204" customFormat="1" ht="12.75" customHeight="1" x14ac:dyDescent="0.2">
      <c r="A183" s="320" t="s">
        <v>199</v>
      </c>
      <c r="B183" s="321">
        <f>+SUMIF(CLASIFICACION!D:D,'CA EF'!A183,CLASIFICACION!G:G)</f>
        <v>0</v>
      </c>
      <c r="C183" s="202">
        <v>0</v>
      </c>
      <c r="D183" s="202">
        <v>0</v>
      </c>
      <c r="E183" s="203">
        <f>+SUMIF(CLASIFICACION!D:D,'CA EF'!A183,CLASIFICACION!H:H)</f>
        <v>0</v>
      </c>
      <c r="F183" s="203">
        <f t="shared" si="12"/>
        <v>0</v>
      </c>
      <c r="G183" s="203">
        <f t="shared" si="14"/>
        <v>0</v>
      </c>
      <c r="H183" s="203">
        <v>0</v>
      </c>
      <c r="I183" s="203">
        <v>0</v>
      </c>
      <c r="J183" s="203">
        <v>0</v>
      </c>
      <c r="K183" s="203">
        <v>0</v>
      </c>
      <c r="L183" s="203">
        <v>0</v>
      </c>
      <c r="M183" s="203">
        <f t="shared" si="13"/>
        <v>0</v>
      </c>
    </row>
    <row r="184" spans="1:13" s="204" customFormat="1" ht="12.75" customHeight="1" x14ac:dyDescent="0.2">
      <c r="A184" s="320" t="s">
        <v>200</v>
      </c>
      <c r="B184" s="321">
        <f>+SUMIF(CLASIFICACION!D:D,'CA EF'!A184,CLASIFICACION!G:G)</f>
        <v>0</v>
      </c>
      <c r="C184" s="202">
        <v>0</v>
      </c>
      <c r="D184" s="202">
        <v>0</v>
      </c>
      <c r="E184" s="203">
        <f>+SUMIF(CLASIFICACION!D:D,'CA EF'!A184,CLASIFICACION!H:H)</f>
        <v>0</v>
      </c>
      <c r="F184" s="203">
        <f t="shared" si="12"/>
        <v>0</v>
      </c>
      <c r="G184" s="203">
        <f t="shared" si="14"/>
        <v>0</v>
      </c>
      <c r="H184" s="203">
        <v>0</v>
      </c>
      <c r="I184" s="203">
        <v>0</v>
      </c>
      <c r="J184" s="203">
        <v>0</v>
      </c>
      <c r="K184" s="203">
        <v>0</v>
      </c>
      <c r="L184" s="203">
        <v>0</v>
      </c>
      <c r="M184" s="203">
        <f t="shared" si="13"/>
        <v>0</v>
      </c>
    </row>
    <row r="185" spans="1:13" s="204" customFormat="1" ht="12.75" customHeight="1" x14ac:dyDescent="0.2">
      <c r="A185" s="320" t="s">
        <v>201</v>
      </c>
      <c r="B185" s="321">
        <f>+SUMIF(CLASIFICACION!D:D,'CA EF'!A185,CLASIFICACION!G:G)</f>
        <v>0</v>
      </c>
      <c r="C185" s="202">
        <v>0</v>
      </c>
      <c r="D185" s="202">
        <v>0</v>
      </c>
      <c r="E185" s="203">
        <f>+SUMIF(CLASIFICACION!D:D,'CA EF'!A185,CLASIFICACION!H:H)</f>
        <v>0</v>
      </c>
      <c r="F185" s="203">
        <f t="shared" si="12"/>
        <v>0</v>
      </c>
      <c r="G185" s="203">
        <f t="shared" si="14"/>
        <v>0</v>
      </c>
      <c r="H185" s="203">
        <v>0</v>
      </c>
      <c r="I185" s="203">
        <v>0</v>
      </c>
      <c r="J185" s="203">
        <v>0</v>
      </c>
      <c r="K185" s="203">
        <v>0</v>
      </c>
      <c r="L185" s="203">
        <v>0</v>
      </c>
      <c r="M185" s="203">
        <f t="shared" si="13"/>
        <v>0</v>
      </c>
    </row>
    <row r="186" spans="1:13" s="204" customFormat="1" ht="12.75" customHeight="1" x14ac:dyDescent="0.2">
      <c r="A186" s="320" t="s">
        <v>202</v>
      </c>
      <c r="B186" s="321">
        <f>+SUMIF(CLASIFICACION!D:D,'CA EF'!A186,CLASIFICACION!G:G)</f>
        <v>0</v>
      </c>
      <c r="C186" s="202">
        <v>0</v>
      </c>
      <c r="D186" s="202">
        <v>0</v>
      </c>
      <c r="E186" s="203">
        <f>+SUMIF(CLASIFICACION!D:D,'CA EF'!A186,CLASIFICACION!H:H)</f>
        <v>0</v>
      </c>
      <c r="F186" s="203">
        <f t="shared" si="12"/>
        <v>0</v>
      </c>
      <c r="G186" s="203">
        <f t="shared" si="14"/>
        <v>0</v>
      </c>
      <c r="H186" s="203">
        <v>0</v>
      </c>
      <c r="I186" s="203">
        <v>0</v>
      </c>
      <c r="J186" s="203">
        <v>0</v>
      </c>
      <c r="K186" s="203">
        <v>0</v>
      </c>
      <c r="L186" s="203">
        <v>0</v>
      </c>
      <c r="M186" s="203">
        <f t="shared" si="13"/>
        <v>0</v>
      </c>
    </row>
    <row r="187" spans="1:13" s="204" customFormat="1" ht="12.75" customHeight="1" x14ac:dyDescent="0.2">
      <c r="A187" s="320" t="s">
        <v>203</v>
      </c>
      <c r="B187" s="321">
        <f>+SUMIF(CLASIFICACION!D:D,'CA EF'!A187,CLASIFICACION!G:G)</f>
        <v>514494178.83999997</v>
      </c>
      <c r="C187" s="202">
        <v>0</v>
      </c>
      <c r="D187" s="202">
        <v>0</v>
      </c>
      <c r="E187" s="203">
        <f>+SUMIF(CLASIFICACION!D:D,'CA EF'!A187,CLASIFICACION!H:H)</f>
        <v>505927041.75999999</v>
      </c>
      <c r="F187" s="203">
        <f t="shared" si="12"/>
        <v>8567137.0799999833</v>
      </c>
      <c r="G187" s="203">
        <f t="shared" si="14"/>
        <v>-8567137.0799999833</v>
      </c>
      <c r="H187" s="203">
        <v>0</v>
      </c>
      <c r="I187" s="203">
        <v>0</v>
      </c>
      <c r="J187" s="203">
        <v>0</v>
      </c>
      <c r="K187" s="203">
        <v>0</v>
      </c>
      <c r="L187" s="203">
        <v>0</v>
      </c>
      <c r="M187" s="203">
        <f t="shared" si="13"/>
        <v>0</v>
      </c>
    </row>
    <row r="188" spans="1:13" s="204" customFormat="1" ht="12.75" customHeight="1" x14ac:dyDescent="0.2">
      <c r="A188" s="320" t="s">
        <v>204</v>
      </c>
      <c r="B188" s="321">
        <f>+SUMIF(CLASIFICACION!D:D,'CA EF'!A188,CLASIFICACION!G:G)</f>
        <v>514494178.83999997</v>
      </c>
      <c r="C188" s="202">
        <v>0</v>
      </c>
      <c r="D188" s="202">
        <v>0</v>
      </c>
      <c r="E188" s="203">
        <f>+SUMIF(CLASIFICACION!D:D,'CA EF'!A188,CLASIFICACION!H:H)</f>
        <v>505927041.75999999</v>
      </c>
      <c r="F188" s="203">
        <f t="shared" si="12"/>
        <v>8567137.0799999833</v>
      </c>
      <c r="G188" s="203">
        <f t="shared" si="14"/>
        <v>-8567137.0799999833</v>
      </c>
      <c r="H188" s="203">
        <v>0</v>
      </c>
      <c r="I188" s="203">
        <v>0</v>
      </c>
      <c r="J188" s="203">
        <v>0</v>
      </c>
      <c r="K188" s="203">
        <v>0</v>
      </c>
      <c r="L188" s="203">
        <v>0</v>
      </c>
      <c r="M188" s="203">
        <f t="shared" si="13"/>
        <v>0</v>
      </c>
    </row>
    <row r="189" spans="1:13" s="204" customFormat="1" ht="12.75" customHeight="1" x14ac:dyDescent="0.2">
      <c r="A189" s="320" t="s">
        <v>205</v>
      </c>
      <c r="B189" s="321">
        <f>+SUMIF(CLASIFICACION!D:D,'CA EF'!A189,CLASIFICACION!G:G)</f>
        <v>514494178.83999997</v>
      </c>
      <c r="C189" s="202">
        <v>0</v>
      </c>
      <c r="D189" s="202">
        <v>0</v>
      </c>
      <c r="E189" s="203">
        <f>+SUMIF(CLASIFICACION!D:D,'CA EF'!A189,CLASIFICACION!H:H)</f>
        <v>505927041.75999999</v>
      </c>
      <c r="F189" s="203">
        <f t="shared" si="12"/>
        <v>8567137.0799999833</v>
      </c>
      <c r="G189" s="203">
        <f t="shared" si="14"/>
        <v>-8567137.0799999833</v>
      </c>
      <c r="H189" s="203">
        <v>0</v>
      </c>
      <c r="I189" s="203">
        <v>0</v>
      </c>
      <c r="J189" s="203">
        <v>0</v>
      </c>
      <c r="K189" s="203">
        <v>0</v>
      </c>
      <c r="L189" s="203">
        <v>0</v>
      </c>
      <c r="M189" s="203">
        <f t="shared" si="13"/>
        <v>0</v>
      </c>
    </row>
    <row r="190" spans="1:13" s="204" customFormat="1" ht="12.75" customHeight="1" x14ac:dyDescent="0.2">
      <c r="A190" s="320" t="s">
        <v>206</v>
      </c>
      <c r="B190" s="321">
        <f>+SUMIF(CLASIFICACION!D:D,'CA EF'!A190,CLASIFICACION!G:G)</f>
        <v>514494178.83999997</v>
      </c>
      <c r="C190" s="202">
        <v>0</v>
      </c>
      <c r="D190" s="202">
        <v>0</v>
      </c>
      <c r="E190" s="203">
        <f>+SUMIF(CLASIFICACION!D:D,'CA EF'!A190,CLASIFICACION!H:H)</f>
        <v>505927041.75999999</v>
      </c>
      <c r="F190" s="203">
        <f t="shared" si="12"/>
        <v>8567137.0799999833</v>
      </c>
      <c r="G190" s="203">
        <f t="shared" si="14"/>
        <v>-8567137.0799999833</v>
      </c>
      <c r="H190" s="203">
        <v>0</v>
      </c>
      <c r="I190" s="203">
        <v>0</v>
      </c>
      <c r="J190" s="203">
        <v>0</v>
      </c>
      <c r="K190" s="203">
        <v>0</v>
      </c>
      <c r="L190" s="203">
        <v>0</v>
      </c>
      <c r="M190" s="203">
        <f t="shared" si="13"/>
        <v>0</v>
      </c>
    </row>
    <row r="191" spans="1:13" s="204" customFormat="1" ht="12.75" customHeight="1" x14ac:dyDescent="0.2">
      <c r="A191" s="320" t="s">
        <v>207</v>
      </c>
      <c r="B191" s="321">
        <f>+SUMIF(CLASIFICACION!D:D,'CA EF'!A191,CLASIFICACION!G:G)</f>
        <v>514494178.83999997</v>
      </c>
      <c r="C191" s="202">
        <v>0</v>
      </c>
      <c r="D191" s="202">
        <v>0</v>
      </c>
      <c r="E191" s="203">
        <f>+SUMIF(CLASIFICACION!D:D,'CA EF'!A191,CLASIFICACION!H:H)</f>
        <v>505927041.75999999</v>
      </c>
      <c r="F191" s="203">
        <f t="shared" si="12"/>
        <v>8567137.0799999833</v>
      </c>
      <c r="G191" s="203">
        <f t="shared" si="14"/>
        <v>-8567137.0799999833</v>
      </c>
      <c r="H191" s="203">
        <v>0</v>
      </c>
      <c r="I191" s="203">
        <v>0</v>
      </c>
      <c r="J191" s="203">
        <v>0</v>
      </c>
      <c r="K191" s="203">
        <v>0</v>
      </c>
      <c r="L191" s="203">
        <v>0</v>
      </c>
      <c r="M191" s="203">
        <f t="shared" si="13"/>
        <v>0</v>
      </c>
    </row>
    <row r="192" spans="1:13" s="204" customFormat="1" ht="12.75" customHeight="1" x14ac:dyDescent="0.2">
      <c r="A192" s="320" t="s">
        <v>208</v>
      </c>
      <c r="B192" s="321">
        <f>+SUMIF(CLASIFICACION!D:D,'CA EF'!A192,CLASIFICACION!G:G)</f>
        <v>514494178.83999997</v>
      </c>
      <c r="C192" s="202">
        <v>0</v>
      </c>
      <c r="D192" s="202">
        <v>0</v>
      </c>
      <c r="E192" s="203">
        <f>+SUMIF(CLASIFICACION!D:D,'CA EF'!A192,CLASIFICACION!H:H)</f>
        <v>505927041.75999999</v>
      </c>
      <c r="F192" s="203">
        <f t="shared" si="12"/>
        <v>8567137.0799999833</v>
      </c>
      <c r="G192" s="203">
        <f t="shared" si="14"/>
        <v>-8567137.0799999833</v>
      </c>
      <c r="H192" s="203">
        <v>0</v>
      </c>
      <c r="I192" s="203">
        <v>0</v>
      </c>
      <c r="J192" s="203">
        <v>0</v>
      </c>
      <c r="K192" s="203">
        <v>0</v>
      </c>
      <c r="L192" s="203">
        <v>0</v>
      </c>
      <c r="M192" s="203">
        <f t="shared" si="13"/>
        <v>0</v>
      </c>
    </row>
    <row r="193" spans="1:13" s="204" customFormat="1" ht="12.75" customHeight="1" x14ac:dyDescent="0.2">
      <c r="A193" s="320" t="s">
        <v>209</v>
      </c>
      <c r="B193" s="321">
        <f>+SUMIF(CLASIFICACION!D:D,'CA EF'!A193,CLASIFICACION!G:G)</f>
        <v>0</v>
      </c>
      <c r="C193" s="202">
        <v>0</v>
      </c>
      <c r="D193" s="202">
        <v>0</v>
      </c>
      <c r="E193" s="203">
        <f>+SUMIF(CLASIFICACION!D:D,'CA EF'!A193,CLASIFICACION!H:H)</f>
        <v>0</v>
      </c>
      <c r="F193" s="203">
        <f t="shared" si="12"/>
        <v>0</v>
      </c>
      <c r="G193" s="203">
        <f t="shared" si="14"/>
        <v>0</v>
      </c>
      <c r="H193" s="203">
        <v>0</v>
      </c>
      <c r="I193" s="203">
        <v>0</v>
      </c>
      <c r="J193" s="203">
        <v>0</v>
      </c>
      <c r="K193" s="203">
        <v>0</v>
      </c>
      <c r="L193" s="203">
        <v>0</v>
      </c>
      <c r="M193" s="203">
        <f t="shared" si="13"/>
        <v>0</v>
      </c>
    </row>
    <row r="194" spans="1:13" s="204" customFormat="1" ht="12.75" customHeight="1" x14ac:dyDescent="0.2">
      <c r="A194" s="320" t="s">
        <v>210</v>
      </c>
      <c r="B194" s="321">
        <f>+SUMIF(CLASIFICACION!D:D,'CA EF'!A194,CLASIFICACION!G:G)</f>
        <v>0</v>
      </c>
      <c r="C194" s="202">
        <v>0</v>
      </c>
      <c r="D194" s="202">
        <v>0</v>
      </c>
      <c r="E194" s="203">
        <f>+SUMIF(CLASIFICACION!D:D,'CA EF'!A194,CLASIFICACION!H:H)</f>
        <v>0</v>
      </c>
      <c r="F194" s="203">
        <f t="shared" si="12"/>
        <v>0</v>
      </c>
      <c r="G194" s="203">
        <f t="shared" si="14"/>
        <v>0</v>
      </c>
      <c r="H194" s="203">
        <v>0</v>
      </c>
      <c r="I194" s="203">
        <v>0</v>
      </c>
      <c r="J194" s="203">
        <v>0</v>
      </c>
      <c r="K194" s="203">
        <v>0</v>
      </c>
      <c r="L194" s="203">
        <v>0</v>
      </c>
      <c r="M194" s="203">
        <f t="shared" si="13"/>
        <v>0</v>
      </c>
    </row>
    <row r="195" spans="1:13" s="204" customFormat="1" ht="12.75" customHeight="1" x14ac:dyDescent="0.2">
      <c r="A195" s="320" t="s">
        <v>211</v>
      </c>
      <c r="B195" s="321">
        <f>+SUMIF(CLASIFICACION!D:D,'CA EF'!A195,CLASIFICACION!G:G)</f>
        <v>0</v>
      </c>
      <c r="C195" s="202">
        <v>0</v>
      </c>
      <c r="D195" s="202">
        <v>0</v>
      </c>
      <c r="E195" s="203">
        <f>+SUMIF(CLASIFICACION!D:D,'CA EF'!A195,CLASIFICACION!H:H)</f>
        <v>0</v>
      </c>
      <c r="F195" s="203">
        <f t="shared" si="12"/>
        <v>0</v>
      </c>
      <c r="G195" s="203">
        <f t="shared" si="14"/>
        <v>0</v>
      </c>
      <c r="H195" s="203">
        <v>0</v>
      </c>
      <c r="I195" s="203">
        <v>0</v>
      </c>
      <c r="J195" s="203">
        <v>0</v>
      </c>
      <c r="K195" s="203">
        <v>0</v>
      </c>
      <c r="L195" s="203">
        <v>0</v>
      </c>
      <c r="M195" s="203">
        <f t="shared" si="13"/>
        <v>0</v>
      </c>
    </row>
    <row r="196" spans="1:13" s="204" customFormat="1" ht="12.75" customHeight="1" x14ac:dyDescent="0.2">
      <c r="A196" s="320" t="s">
        <v>212</v>
      </c>
      <c r="B196" s="321">
        <f>+SUMIF(CLASIFICACION!D:D,'CA EF'!A196,CLASIFICACION!G:G)</f>
        <v>0</v>
      </c>
      <c r="C196" s="202">
        <v>0</v>
      </c>
      <c r="D196" s="202">
        <v>0</v>
      </c>
      <c r="E196" s="203">
        <f>+SUMIF(CLASIFICACION!D:D,'CA EF'!A196,CLASIFICACION!H:H)</f>
        <v>0</v>
      </c>
      <c r="F196" s="203">
        <f t="shared" si="12"/>
        <v>0</v>
      </c>
      <c r="G196" s="203">
        <f t="shared" si="14"/>
        <v>0</v>
      </c>
      <c r="H196" s="203">
        <v>0</v>
      </c>
      <c r="I196" s="203">
        <v>0</v>
      </c>
      <c r="J196" s="203">
        <v>0</v>
      </c>
      <c r="K196" s="203">
        <v>0</v>
      </c>
      <c r="L196" s="203">
        <v>0</v>
      </c>
      <c r="M196" s="203">
        <f t="shared" si="13"/>
        <v>0</v>
      </c>
    </row>
    <row r="197" spans="1:13" s="204" customFormat="1" ht="12.75" customHeight="1" x14ac:dyDescent="0.2">
      <c r="A197" s="320" t="s">
        <v>213</v>
      </c>
      <c r="B197" s="321">
        <f>+SUMIF(CLASIFICACION!D:D,'CA EF'!A197,CLASIFICACION!G:G)</f>
        <v>0</v>
      </c>
      <c r="C197" s="202">
        <v>0</v>
      </c>
      <c r="D197" s="202">
        <v>0</v>
      </c>
      <c r="E197" s="203">
        <f>+SUMIF(CLASIFICACION!D:D,'CA EF'!A197,CLASIFICACION!H:H)</f>
        <v>0</v>
      </c>
      <c r="F197" s="203">
        <f t="shared" si="12"/>
        <v>0</v>
      </c>
      <c r="G197" s="203">
        <f t="shared" si="14"/>
        <v>0</v>
      </c>
      <c r="H197" s="203">
        <v>0</v>
      </c>
      <c r="I197" s="203">
        <v>0</v>
      </c>
      <c r="J197" s="203">
        <v>0</v>
      </c>
      <c r="K197" s="203">
        <v>0</v>
      </c>
      <c r="L197" s="203">
        <v>0</v>
      </c>
      <c r="M197" s="203">
        <f t="shared" si="13"/>
        <v>0</v>
      </c>
    </row>
    <row r="198" spans="1:13" s="204" customFormat="1" ht="12.75" customHeight="1" x14ac:dyDescent="0.2">
      <c r="A198" s="320" t="s">
        <v>214</v>
      </c>
      <c r="B198" s="321">
        <f>+SUMIF(CLASIFICACION!D:D,'CA EF'!A198,CLASIFICACION!G:G)</f>
        <v>0</v>
      </c>
      <c r="C198" s="202">
        <v>0</v>
      </c>
      <c r="D198" s="202">
        <v>0</v>
      </c>
      <c r="E198" s="203">
        <f>+SUMIF(CLASIFICACION!D:D,'CA EF'!A198,CLASIFICACION!H:H)</f>
        <v>0</v>
      </c>
      <c r="F198" s="203">
        <f t="shared" si="12"/>
        <v>0</v>
      </c>
      <c r="G198" s="203">
        <f t="shared" si="14"/>
        <v>0</v>
      </c>
      <c r="H198" s="203">
        <v>0</v>
      </c>
      <c r="I198" s="203">
        <v>0</v>
      </c>
      <c r="J198" s="203">
        <v>0</v>
      </c>
      <c r="K198" s="203">
        <v>0</v>
      </c>
      <c r="L198" s="203">
        <v>0</v>
      </c>
      <c r="M198" s="203">
        <f t="shared" si="13"/>
        <v>0</v>
      </c>
    </row>
    <row r="199" spans="1:13" s="204" customFormat="1" ht="12.75" customHeight="1" x14ac:dyDescent="0.2">
      <c r="A199" s="320" t="s">
        <v>215</v>
      </c>
      <c r="B199" s="321">
        <f>+SUMIF(CLASIFICACION!D:D,'CA EF'!A199,CLASIFICACION!G:G)</f>
        <v>0</v>
      </c>
      <c r="C199" s="202">
        <v>0</v>
      </c>
      <c r="D199" s="202">
        <v>0</v>
      </c>
      <c r="E199" s="203">
        <f>+SUMIF(CLASIFICACION!D:D,'CA EF'!A199,CLASIFICACION!H:H)</f>
        <v>0</v>
      </c>
      <c r="F199" s="203">
        <f t="shared" si="12"/>
        <v>0</v>
      </c>
      <c r="G199" s="203">
        <f t="shared" si="14"/>
        <v>0</v>
      </c>
      <c r="H199" s="203">
        <v>0</v>
      </c>
      <c r="I199" s="203">
        <v>0</v>
      </c>
      <c r="J199" s="203">
        <v>0</v>
      </c>
      <c r="K199" s="203">
        <v>0</v>
      </c>
      <c r="L199" s="203">
        <v>0</v>
      </c>
      <c r="M199" s="203">
        <f t="shared" si="13"/>
        <v>0</v>
      </c>
    </row>
    <row r="200" spans="1:13" s="204" customFormat="1" ht="12.75" customHeight="1" x14ac:dyDescent="0.2">
      <c r="A200" s="320" t="s">
        <v>216</v>
      </c>
      <c r="B200" s="321">
        <f>+SUMIF(CLASIFICACION!D:D,'CA EF'!A200,CLASIFICACION!G:G)</f>
        <v>0</v>
      </c>
      <c r="C200" s="202">
        <v>0</v>
      </c>
      <c r="D200" s="202">
        <v>0</v>
      </c>
      <c r="E200" s="203">
        <f>+SUMIF(CLASIFICACION!D:D,'CA EF'!A200,CLASIFICACION!H:H)</f>
        <v>0</v>
      </c>
      <c r="F200" s="203">
        <f t="shared" si="12"/>
        <v>0</v>
      </c>
      <c r="G200" s="203">
        <f t="shared" si="14"/>
        <v>0</v>
      </c>
      <c r="H200" s="203">
        <v>0</v>
      </c>
      <c r="I200" s="203">
        <v>0</v>
      </c>
      <c r="J200" s="203">
        <v>0</v>
      </c>
      <c r="K200" s="203">
        <v>0</v>
      </c>
      <c r="L200" s="203">
        <v>0</v>
      </c>
      <c r="M200" s="203">
        <f t="shared" si="13"/>
        <v>0</v>
      </c>
    </row>
    <row r="201" spans="1:13" s="204" customFormat="1" ht="12.75" customHeight="1" x14ac:dyDescent="0.2">
      <c r="A201" s="320" t="s">
        <v>217</v>
      </c>
      <c r="B201" s="321">
        <f>+SUMIF(CLASIFICACION!D:D,'CA EF'!A201,CLASIFICACION!G:G)</f>
        <v>0</v>
      </c>
      <c r="C201" s="202">
        <v>0</v>
      </c>
      <c r="D201" s="202">
        <v>0</v>
      </c>
      <c r="E201" s="203">
        <f>+SUMIF(CLASIFICACION!D:D,'CA EF'!A201,CLASIFICACION!H:H)</f>
        <v>0</v>
      </c>
      <c r="F201" s="203">
        <f t="shared" si="12"/>
        <v>0</v>
      </c>
      <c r="G201" s="203">
        <f t="shared" si="14"/>
        <v>0</v>
      </c>
      <c r="H201" s="203">
        <v>0</v>
      </c>
      <c r="I201" s="203">
        <v>0</v>
      </c>
      <c r="J201" s="203">
        <v>0</v>
      </c>
      <c r="K201" s="203">
        <v>0</v>
      </c>
      <c r="L201" s="203">
        <v>0</v>
      </c>
      <c r="M201" s="203">
        <f t="shared" si="13"/>
        <v>0</v>
      </c>
    </row>
    <row r="202" spans="1:13" s="204" customFormat="1" ht="12.75" customHeight="1" x14ac:dyDescent="0.2">
      <c r="A202" s="320" t="s">
        <v>218</v>
      </c>
      <c r="B202" s="321">
        <f>+SUMIF(CLASIFICACION!D:D,'CA EF'!A202,CLASIFICACION!G:G)</f>
        <v>0</v>
      </c>
      <c r="C202" s="202">
        <v>0</v>
      </c>
      <c r="D202" s="202">
        <v>0</v>
      </c>
      <c r="E202" s="203">
        <f>+SUMIF(CLASIFICACION!D:D,'CA EF'!A202,CLASIFICACION!H:H)</f>
        <v>0</v>
      </c>
      <c r="F202" s="203">
        <f t="shared" ref="F202:F298" si="15">+B202+C202-D202-E202</f>
        <v>0</v>
      </c>
      <c r="G202" s="203">
        <f t="shared" si="14"/>
        <v>0</v>
      </c>
      <c r="H202" s="203">
        <v>0</v>
      </c>
      <c r="I202" s="203">
        <v>0</v>
      </c>
      <c r="J202" s="203">
        <v>0</v>
      </c>
      <c r="K202" s="203">
        <v>0</v>
      </c>
      <c r="L202" s="203">
        <v>0</v>
      </c>
      <c r="M202" s="203">
        <f t="shared" si="13"/>
        <v>0</v>
      </c>
    </row>
    <row r="203" spans="1:13" s="204" customFormat="1" ht="12.75" customHeight="1" x14ac:dyDescent="0.2">
      <c r="A203" s="320" t="s">
        <v>219</v>
      </c>
      <c r="B203" s="321">
        <f>+SUMIF(CLASIFICACION!D:D,'CA EF'!A203,CLASIFICACION!G:G)</f>
        <v>0</v>
      </c>
      <c r="C203" s="202">
        <v>0</v>
      </c>
      <c r="D203" s="202">
        <v>0</v>
      </c>
      <c r="E203" s="203">
        <f>+SUMIF(CLASIFICACION!D:D,'CA EF'!A203,CLASIFICACION!H:H)</f>
        <v>0</v>
      </c>
      <c r="F203" s="203">
        <f t="shared" si="15"/>
        <v>0</v>
      </c>
      <c r="G203" s="203">
        <f t="shared" si="14"/>
        <v>0</v>
      </c>
      <c r="H203" s="203">
        <v>0</v>
      </c>
      <c r="I203" s="203">
        <v>0</v>
      </c>
      <c r="J203" s="203">
        <v>0</v>
      </c>
      <c r="K203" s="203">
        <v>0</v>
      </c>
      <c r="L203" s="203">
        <v>0</v>
      </c>
      <c r="M203" s="203">
        <f t="shared" si="13"/>
        <v>0</v>
      </c>
    </row>
    <row r="204" spans="1:13" s="204" customFormat="1" ht="12.75" customHeight="1" x14ac:dyDescent="0.2">
      <c r="A204" s="320" t="s">
        <v>220</v>
      </c>
      <c r="B204" s="321">
        <f>+SUMIF(CLASIFICACION!D:D,'CA EF'!A204,CLASIFICACION!G:G)</f>
        <v>0</v>
      </c>
      <c r="C204" s="202">
        <v>0</v>
      </c>
      <c r="D204" s="202">
        <v>0</v>
      </c>
      <c r="E204" s="203">
        <f>+SUMIF(CLASIFICACION!D:D,'CA EF'!A204,CLASIFICACION!H:H)</f>
        <v>0</v>
      </c>
      <c r="F204" s="203">
        <f t="shared" si="15"/>
        <v>0</v>
      </c>
      <c r="G204" s="203">
        <f t="shared" si="14"/>
        <v>0</v>
      </c>
      <c r="H204" s="203">
        <v>0</v>
      </c>
      <c r="I204" s="203">
        <v>0</v>
      </c>
      <c r="J204" s="203">
        <v>0</v>
      </c>
      <c r="K204" s="203">
        <v>0</v>
      </c>
      <c r="L204" s="203">
        <v>0</v>
      </c>
      <c r="M204" s="203">
        <f t="shared" ref="M204:M324" si="16">SUM(F204:L204)</f>
        <v>0</v>
      </c>
    </row>
    <row r="205" spans="1:13" s="204" customFormat="1" ht="12.75" customHeight="1" x14ac:dyDescent="0.2">
      <c r="A205" s="320" t="s">
        <v>221</v>
      </c>
      <c r="B205" s="321">
        <f>+SUMIF(CLASIFICACION!D:D,'CA EF'!A205,CLASIFICACION!G:G)</f>
        <v>0</v>
      </c>
      <c r="C205" s="202">
        <v>0</v>
      </c>
      <c r="D205" s="202">
        <v>0</v>
      </c>
      <c r="E205" s="203">
        <f>+SUMIF(CLASIFICACION!D:D,'CA EF'!A205,CLASIFICACION!H:H)</f>
        <v>0</v>
      </c>
      <c r="F205" s="203">
        <f t="shared" si="15"/>
        <v>0</v>
      </c>
      <c r="G205" s="203">
        <f t="shared" si="14"/>
        <v>0</v>
      </c>
      <c r="H205" s="203">
        <v>0</v>
      </c>
      <c r="I205" s="203">
        <v>0</v>
      </c>
      <c r="J205" s="203">
        <v>0</v>
      </c>
      <c r="K205" s="203">
        <v>0</v>
      </c>
      <c r="L205" s="203">
        <v>0</v>
      </c>
      <c r="M205" s="203">
        <f t="shared" si="16"/>
        <v>0</v>
      </c>
    </row>
    <row r="206" spans="1:13" s="204" customFormat="1" ht="12.75" customHeight="1" x14ac:dyDescent="0.2">
      <c r="A206" s="320" t="s">
        <v>222</v>
      </c>
      <c r="B206" s="321">
        <f>+SUMIF(CLASIFICACION!D:D,'CA EF'!A206,CLASIFICACION!G:G)</f>
        <v>0</v>
      </c>
      <c r="C206" s="202">
        <v>0</v>
      </c>
      <c r="D206" s="202">
        <v>0</v>
      </c>
      <c r="E206" s="203">
        <f>+SUMIF(CLASIFICACION!D:D,'CA EF'!A206,CLASIFICACION!H:H)</f>
        <v>0</v>
      </c>
      <c r="F206" s="203">
        <f t="shared" si="15"/>
        <v>0</v>
      </c>
      <c r="G206" s="203">
        <f t="shared" si="14"/>
        <v>0</v>
      </c>
      <c r="H206" s="203">
        <v>0</v>
      </c>
      <c r="I206" s="203">
        <v>0</v>
      </c>
      <c r="J206" s="203">
        <v>0</v>
      </c>
      <c r="K206" s="203">
        <v>0</v>
      </c>
      <c r="L206" s="203">
        <v>0</v>
      </c>
      <c r="M206" s="203">
        <f t="shared" si="16"/>
        <v>0</v>
      </c>
    </row>
    <row r="207" spans="1:13" s="204" customFormat="1" ht="12.75" customHeight="1" x14ac:dyDescent="0.2">
      <c r="A207" s="320" t="s">
        <v>223</v>
      </c>
      <c r="B207" s="321">
        <f>+SUMIF(CLASIFICACION!D:D,'CA EF'!A207,CLASIFICACION!G:G)</f>
        <v>0</v>
      </c>
      <c r="C207" s="202">
        <v>0</v>
      </c>
      <c r="D207" s="202">
        <v>0</v>
      </c>
      <c r="E207" s="203">
        <f>+SUMIF(CLASIFICACION!D:D,'CA EF'!A207,CLASIFICACION!H:H)</f>
        <v>0</v>
      </c>
      <c r="F207" s="203">
        <f t="shared" si="15"/>
        <v>0</v>
      </c>
      <c r="G207" s="203">
        <f t="shared" si="14"/>
        <v>0</v>
      </c>
      <c r="H207" s="203">
        <v>0</v>
      </c>
      <c r="I207" s="203">
        <v>0</v>
      </c>
      <c r="J207" s="203">
        <v>0</v>
      </c>
      <c r="K207" s="203">
        <v>0</v>
      </c>
      <c r="L207" s="203">
        <v>0</v>
      </c>
      <c r="M207" s="203">
        <f t="shared" si="16"/>
        <v>0</v>
      </c>
    </row>
    <row r="208" spans="1:13" s="204" customFormat="1" ht="12.75" customHeight="1" x14ac:dyDescent="0.2">
      <c r="A208" s="320" t="s">
        <v>224</v>
      </c>
      <c r="B208" s="321">
        <f>+SUMIF(CLASIFICACION!D:D,'CA EF'!A208,CLASIFICACION!G:G)</f>
        <v>0</v>
      </c>
      <c r="C208" s="202">
        <v>0</v>
      </c>
      <c r="D208" s="202">
        <v>0</v>
      </c>
      <c r="E208" s="203">
        <f>+SUMIF(CLASIFICACION!D:D,'CA EF'!A208,CLASIFICACION!H:H)</f>
        <v>0</v>
      </c>
      <c r="F208" s="203">
        <f t="shared" si="15"/>
        <v>0</v>
      </c>
      <c r="G208" s="203">
        <f t="shared" si="14"/>
        <v>0</v>
      </c>
      <c r="H208" s="203">
        <v>0</v>
      </c>
      <c r="I208" s="203">
        <v>0</v>
      </c>
      <c r="J208" s="203">
        <v>0</v>
      </c>
      <c r="K208" s="203">
        <v>0</v>
      </c>
      <c r="L208" s="203">
        <v>0</v>
      </c>
      <c r="M208" s="203">
        <f t="shared" si="16"/>
        <v>0</v>
      </c>
    </row>
    <row r="209" spans="1:13" s="204" customFormat="1" ht="12.75" customHeight="1" x14ac:dyDescent="0.2">
      <c r="A209" s="320" t="s">
        <v>225</v>
      </c>
      <c r="B209" s="321">
        <f>+SUMIF(CLASIFICACION!D:D,'CA EF'!A209,CLASIFICACION!G:G)</f>
        <v>0</v>
      </c>
      <c r="C209" s="202">
        <v>0</v>
      </c>
      <c r="D209" s="202">
        <v>0</v>
      </c>
      <c r="E209" s="203">
        <f>+SUMIF(CLASIFICACION!D:D,'CA EF'!A209,CLASIFICACION!H:H)</f>
        <v>0</v>
      </c>
      <c r="F209" s="203">
        <f t="shared" si="15"/>
        <v>0</v>
      </c>
      <c r="G209" s="203">
        <f t="shared" ref="G209:G270" si="17">-F209</f>
        <v>0</v>
      </c>
      <c r="H209" s="203">
        <v>0</v>
      </c>
      <c r="I209" s="203">
        <v>0</v>
      </c>
      <c r="J209" s="203">
        <v>0</v>
      </c>
      <c r="K209" s="203">
        <v>0</v>
      </c>
      <c r="L209" s="203">
        <v>0</v>
      </c>
      <c r="M209" s="203">
        <f t="shared" si="16"/>
        <v>0</v>
      </c>
    </row>
    <row r="210" spans="1:13" s="204" customFormat="1" ht="12.75" customHeight="1" x14ac:dyDescent="0.2">
      <c r="A210" s="320" t="s">
        <v>226</v>
      </c>
      <c r="B210" s="321">
        <f>+SUMIF(CLASIFICACION!D:D,'CA EF'!A210,CLASIFICACION!G:G)</f>
        <v>0</v>
      </c>
      <c r="C210" s="202">
        <v>0</v>
      </c>
      <c r="D210" s="202">
        <v>0</v>
      </c>
      <c r="E210" s="203">
        <f>+SUMIF(CLASIFICACION!D:D,'CA EF'!A210,CLASIFICACION!H:H)</f>
        <v>0</v>
      </c>
      <c r="F210" s="203">
        <f t="shared" si="15"/>
        <v>0</v>
      </c>
      <c r="G210" s="203">
        <f t="shared" si="17"/>
        <v>0</v>
      </c>
      <c r="H210" s="203">
        <v>0</v>
      </c>
      <c r="I210" s="203">
        <v>0</v>
      </c>
      <c r="J210" s="203">
        <v>0</v>
      </c>
      <c r="K210" s="203">
        <v>0</v>
      </c>
      <c r="L210" s="203">
        <v>0</v>
      </c>
      <c r="M210" s="203">
        <f t="shared" si="16"/>
        <v>0</v>
      </c>
    </row>
    <row r="211" spans="1:13" s="204" customFormat="1" ht="12.75" customHeight="1" x14ac:dyDescent="0.2">
      <c r="A211" s="320" t="s">
        <v>227</v>
      </c>
      <c r="B211" s="321">
        <f>+SUMIF(CLASIFICACION!D:D,'CA EF'!A211,CLASIFICACION!G:G)</f>
        <v>0</v>
      </c>
      <c r="C211" s="202">
        <v>0</v>
      </c>
      <c r="D211" s="202">
        <v>0</v>
      </c>
      <c r="E211" s="203">
        <f>+SUMIF(CLASIFICACION!D:D,'CA EF'!A211,CLASIFICACION!H:H)</f>
        <v>0</v>
      </c>
      <c r="F211" s="203">
        <f t="shared" si="15"/>
        <v>0</v>
      </c>
      <c r="G211" s="203">
        <f t="shared" si="17"/>
        <v>0</v>
      </c>
      <c r="H211" s="203">
        <v>0</v>
      </c>
      <c r="I211" s="203">
        <v>0</v>
      </c>
      <c r="J211" s="203">
        <v>0</v>
      </c>
      <c r="K211" s="203">
        <v>0</v>
      </c>
      <c r="L211" s="203">
        <v>0</v>
      </c>
      <c r="M211" s="203">
        <f t="shared" si="16"/>
        <v>0</v>
      </c>
    </row>
    <row r="212" spans="1:13" s="204" customFormat="1" ht="12.75" customHeight="1" x14ac:dyDescent="0.2">
      <c r="A212" s="320" t="s">
        <v>228</v>
      </c>
      <c r="B212" s="321">
        <f>+SUMIF(CLASIFICACION!D:D,'CA EF'!A212,CLASIFICACION!G:G)</f>
        <v>0</v>
      </c>
      <c r="C212" s="202">
        <v>0</v>
      </c>
      <c r="D212" s="202">
        <v>0</v>
      </c>
      <c r="E212" s="203">
        <f>+SUMIF(CLASIFICACION!D:D,'CA EF'!A212,CLASIFICACION!H:H)</f>
        <v>0</v>
      </c>
      <c r="F212" s="203">
        <f t="shared" si="15"/>
        <v>0</v>
      </c>
      <c r="G212" s="203">
        <f t="shared" si="17"/>
        <v>0</v>
      </c>
      <c r="H212" s="203">
        <v>0</v>
      </c>
      <c r="I212" s="203">
        <v>0</v>
      </c>
      <c r="J212" s="203">
        <v>0</v>
      </c>
      <c r="K212" s="203">
        <v>0</v>
      </c>
      <c r="L212" s="203">
        <v>0</v>
      </c>
      <c r="M212" s="203">
        <f t="shared" si="16"/>
        <v>0</v>
      </c>
    </row>
    <row r="213" spans="1:13" s="204" customFormat="1" ht="12.75" customHeight="1" x14ac:dyDescent="0.2">
      <c r="A213" s="320" t="s">
        <v>229</v>
      </c>
      <c r="B213" s="321">
        <f>+SUMIF(CLASIFICACION!D:D,'CA EF'!A213,CLASIFICACION!G:G)</f>
        <v>0</v>
      </c>
      <c r="C213" s="202">
        <v>0</v>
      </c>
      <c r="D213" s="202">
        <v>0</v>
      </c>
      <c r="E213" s="203">
        <f>+SUMIF(CLASIFICACION!D:D,'CA EF'!A213,CLASIFICACION!H:H)</f>
        <v>0</v>
      </c>
      <c r="F213" s="203">
        <f t="shared" si="15"/>
        <v>0</v>
      </c>
      <c r="G213" s="203">
        <f t="shared" si="17"/>
        <v>0</v>
      </c>
      <c r="H213" s="203">
        <v>0</v>
      </c>
      <c r="I213" s="203">
        <v>0</v>
      </c>
      <c r="J213" s="203">
        <v>0</v>
      </c>
      <c r="K213" s="203">
        <v>0</v>
      </c>
      <c r="L213" s="203">
        <v>0</v>
      </c>
      <c r="M213" s="203">
        <f t="shared" si="16"/>
        <v>0</v>
      </c>
    </row>
    <row r="214" spans="1:13" s="204" customFormat="1" ht="12.75" customHeight="1" x14ac:dyDescent="0.2">
      <c r="A214" s="320" t="s">
        <v>230</v>
      </c>
      <c r="B214" s="321">
        <f>+SUMIF(CLASIFICACION!D:D,'CA EF'!A214,CLASIFICACION!G:G)</f>
        <v>502983548.43000001</v>
      </c>
      <c r="C214" s="202">
        <v>0</v>
      </c>
      <c r="D214" s="202">
        <v>0</v>
      </c>
      <c r="E214" s="203">
        <f>+SUMIF(CLASIFICACION!D:D,'CA EF'!A214,CLASIFICACION!H:H)</f>
        <v>511548319.22999996</v>
      </c>
      <c r="F214" s="203">
        <f t="shared" si="15"/>
        <v>-8564770.7999999523</v>
      </c>
      <c r="G214" s="203">
        <f t="shared" si="17"/>
        <v>8564770.7999999523</v>
      </c>
      <c r="H214" s="203">
        <v>0</v>
      </c>
      <c r="I214" s="203">
        <v>0</v>
      </c>
      <c r="J214" s="203">
        <v>0</v>
      </c>
      <c r="K214" s="203">
        <v>0</v>
      </c>
      <c r="L214" s="203">
        <v>0</v>
      </c>
      <c r="M214" s="203">
        <f t="shared" si="16"/>
        <v>0</v>
      </c>
    </row>
    <row r="215" spans="1:13" s="204" customFormat="1" ht="12.75" customHeight="1" x14ac:dyDescent="0.2">
      <c r="A215" s="320" t="s">
        <v>231</v>
      </c>
      <c r="B215" s="321">
        <f>+SUMIF(CLASIFICACION!D:D,'CA EF'!A215,CLASIFICACION!G:G)</f>
        <v>502966009.06999999</v>
      </c>
      <c r="C215" s="202">
        <v>0</v>
      </c>
      <c r="D215" s="202">
        <v>0</v>
      </c>
      <c r="E215" s="203">
        <f>+SUMIF(CLASIFICACION!D:D,'CA EF'!A215,CLASIFICACION!H:H)</f>
        <v>511526412.25</v>
      </c>
      <c r="F215" s="203">
        <f t="shared" si="15"/>
        <v>-8560403.1800000072</v>
      </c>
      <c r="G215" s="203">
        <f t="shared" si="17"/>
        <v>8560403.1800000072</v>
      </c>
      <c r="H215" s="203">
        <v>0</v>
      </c>
      <c r="I215" s="203">
        <v>0</v>
      </c>
      <c r="J215" s="203">
        <v>0</v>
      </c>
      <c r="K215" s="203">
        <v>0</v>
      </c>
      <c r="L215" s="203">
        <v>0</v>
      </c>
      <c r="M215" s="203">
        <f t="shared" si="16"/>
        <v>0</v>
      </c>
    </row>
    <row r="216" spans="1:13" s="204" customFormat="1" ht="12.75" customHeight="1" x14ac:dyDescent="0.2">
      <c r="A216" s="320" t="s">
        <v>232</v>
      </c>
      <c r="B216" s="321">
        <f>+SUMIF(CLASIFICACION!D:D,'CA EF'!A216,CLASIFICACION!G:G)</f>
        <v>502966009.06999999</v>
      </c>
      <c r="C216" s="202">
        <v>0</v>
      </c>
      <c r="D216" s="202">
        <v>0</v>
      </c>
      <c r="E216" s="203">
        <f>+SUMIF(CLASIFICACION!D:D,'CA EF'!A216,CLASIFICACION!H:H)</f>
        <v>511526412.25</v>
      </c>
      <c r="F216" s="203">
        <f t="shared" si="15"/>
        <v>-8560403.1800000072</v>
      </c>
      <c r="G216" s="203">
        <f t="shared" si="17"/>
        <v>8560403.1800000072</v>
      </c>
      <c r="H216" s="203">
        <v>0</v>
      </c>
      <c r="I216" s="203">
        <v>0</v>
      </c>
      <c r="J216" s="203">
        <v>0</v>
      </c>
      <c r="K216" s="203">
        <v>0</v>
      </c>
      <c r="L216" s="203">
        <v>0</v>
      </c>
      <c r="M216" s="203">
        <f t="shared" si="16"/>
        <v>0</v>
      </c>
    </row>
    <row r="217" spans="1:13" s="204" customFormat="1" ht="12.75" customHeight="1" x14ac:dyDescent="0.2">
      <c r="A217" s="320" t="s">
        <v>233</v>
      </c>
      <c r="B217" s="321">
        <f>+SUMIF(CLASIFICACION!D:D,'CA EF'!A217,CLASIFICACION!G:G)</f>
        <v>502966009.06999999</v>
      </c>
      <c r="C217" s="202">
        <v>0</v>
      </c>
      <c r="D217" s="202">
        <v>0</v>
      </c>
      <c r="E217" s="203">
        <f>+SUMIF(CLASIFICACION!D:D,'CA EF'!A217,CLASIFICACION!H:H)</f>
        <v>511526412.25</v>
      </c>
      <c r="F217" s="203">
        <f t="shared" si="15"/>
        <v>-8560403.1800000072</v>
      </c>
      <c r="G217" s="203">
        <f t="shared" si="17"/>
        <v>8560403.1800000072</v>
      </c>
      <c r="H217" s="203">
        <v>0</v>
      </c>
      <c r="I217" s="203">
        <v>0</v>
      </c>
      <c r="J217" s="203">
        <v>0</v>
      </c>
      <c r="K217" s="203">
        <v>0</v>
      </c>
      <c r="L217" s="203">
        <v>0</v>
      </c>
      <c r="M217" s="203">
        <f t="shared" si="16"/>
        <v>0</v>
      </c>
    </row>
    <row r="218" spans="1:13" s="204" customFormat="1" ht="12.75" customHeight="1" x14ac:dyDescent="0.2">
      <c r="A218" s="320" t="s">
        <v>234</v>
      </c>
      <c r="B218" s="321">
        <f>+SUMIF(CLASIFICACION!D:D,'CA EF'!A218,CLASIFICACION!G:G)</f>
        <v>0</v>
      </c>
      <c r="C218" s="202">
        <v>0</v>
      </c>
      <c r="D218" s="202">
        <v>0</v>
      </c>
      <c r="E218" s="203">
        <f>+SUMIF(CLASIFICACION!D:D,'CA EF'!A218,CLASIFICACION!H:H)</f>
        <v>0</v>
      </c>
      <c r="F218" s="203">
        <f t="shared" si="15"/>
        <v>0</v>
      </c>
      <c r="G218" s="203">
        <f t="shared" si="17"/>
        <v>0</v>
      </c>
      <c r="H218" s="203">
        <v>0</v>
      </c>
      <c r="I218" s="203">
        <v>0</v>
      </c>
      <c r="J218" s="203">
        <v>0</v>
      </c>
      <c r="K218" s="203">
        <v>0</v>
      </c>
      <c r="L218" s="203">
        <v>0</v>
      </c>
      <c r="M218" s="203">
        <f t="shared" si="16"/>
        <v>0</v>
      </c>
    </row>
    <row r="219" spans="1:13" s="204" customFormat="1" ht="12.75" customHeight="1" x14ac:dyDescent="0.2">
      <c r="A219" s="320" t="s">
        <v>235</v>
      </c>
      <c r="B219" s="321">
        <f>+SUMIF(CLASIFICACION!D:D,'CA EF'!A219,CLASIFICACION!G:G)</f>
        <v>0</v>
      </c>
      <c r="C219" s="202">
        <v>0</v>
      </c>
      <c r="D219" s="202">
        <v>0</v>
      </c>
      <c r="E219" s="203">
        <f>+SUMIF(CLASIFICACION!D:D,'CA EF'!A219,CLASIFICACION!H:H)</f>
        <v>0</v>
      </c>
      <c r="F219" s="203">
        <f t="shared" si="15"/>
        <v>0</v>
      </c>
      <c r="G219" s="203">
        <f t="shared" si="17"/>
        <v>0</v>
      </c>
      <c r="H219" s="203">
        <v>0</v>
      </c>
      <c r="I219" s="203">
        <v>0</v>
      </c>
      <c r="J219" s="203">
        <v>0</v>
      </c>
      <c r="K219" s="203">
        <v>0</v>
      </c>
      <c r="L219" s="203">
        <v>0</v>
      </c>
      <c r="M219" s="203">
        <f t="shared" si="16"/>
        <v>0</v>
      </c>
    </row>
    <row r="220" spans="1:13" s="204" customFormat="1" ht="12.75" customHeight="1" x14ac:dyDescent="0.2">
      <c r="A220" s="320" t="s">
        <v>236</v>
      </c>
      <c r="B220" s="321">
        <f>+SUMIF(CLASIFICACION!D:D,'CA EF'!A220,CLASIFICACION!G:G)</f>
        <v>0</v>
      </c>
      <c r="C220" s="202">
        <v>0</v>
      </c>
      <c r="D220" s="202">
        <v>0</v>
      </c>
      <c r="E220" s="203">
        <f>+SUMIF(CLASIFICACION!D:D,'CA EF'!A220,CLASIFICACION!H:H)</f>
        <v>0</v>
      </c>
      <c r="F220" s="203">
        <f t="shared" si="15"/>
        <v>0</v>
      </c>
      <c r="G220" s="203">
        <f t="shared" si="17"/>
        <v>0</v>
      </c>
      <c r="H220" s="203">
        <v>0</v>
      </c>
      <c r="I220" s="203">
        <v>0</v>
      </c>
      <c r="J220" s="203">
        <v>0</v>
      </c>
      <c r="K220" s="203">
        <v>0</v>
      </c>
      <c r="L220" s="203">
        <v>0</v>
      </c>
      <c r="M220" s="203">
        <f t="shared" si="16"/>
        <v>0</v>
      </c>
    </row>
    <row r="221" spans="1:13" s="204" customFormat="1" ht="12.75" customHeight="1" x14ac:dyDescent="0.2">
      <c r="A221" s="320" t="s">
        <v>237</v>
      </c>
      <c r="B221" s="321">
        <f>+SUMIF(CLASIFICACION!D:D,'CA EF'!A221,CLASIFICACION!G:G)</f>
        <v>0</v>
      </c>
      <c r="C221" s="202">
        <v>0</v>
      </c>
      <c r="D221" s="202">
        <v>0</v>
      </c>
      <c r="E221" s="203">
        <f>+SUMIF(CLASIFICACION!D:D,'CA EF'!A221,CLASIFICACION!H:H)</f>
        <v>0</v>
      </c>
      <c r="F221" s="203">
        <f t="shared" si="15"/>
        <v>0</v>
      </c>
      <c r="G221" s="203">
        <f t="shared" si="17"/>
        <v>0</v>
      </c>
      <c r="H221" s="203">
        <v>0</v>
      </c>
      <c r="I221" s="203">
        <v>0</v>
      </c>
      <c r="J221" s="203">
        <v>0</v>
      </c>
      <c r="K221" s="203">
        <v>0</v>
      </c>
      <c r="L221" s="203">
        <v>0</v>
      </c>
      <c r="M221" s="203">
        <f t="shared" si="16"/>
        <v>0</v>
      </c>
    </row>
    <row r="222" spans="1:13" s="204" customFormat="1" ht="12.75" customHeight="1" x14ac:dyDescent="0.2">
      <c r="A222" s="320" t="s">
        <v>238</v>
      </c>
      <c r="B222" s="321">
        <f>+SUMIF(CLASIFICACION!D:D,'CA EF'!A222,CLASIFICACION!G:G)</f>
        <v>0</v>
      </c>
      <c r="C222" s="202">
        <v>0</v>
      </c>
      <c r="D222" s="202">
        <v>0</v>
      </c>
      <c r="E222" s="203">
        <f>+SUMIF(CLASIFICACION!D:D,'CA EF'!A222,CLASIFICACION!H:H)</f>
        <v>0</v>
      </c>
      <c r="F222" s="203">
        <f t="shared" si="15"/>
        <v>0</v>
      </c>
      <c r="G222" s="203">
        <f t="shared" si="17"/>
        <v>0</v>
      </c>
      <c r="H222" s="203">
        <v>0</v>
      </c>
      <c r="I222" s="203">
        <v>0</v>
      </c>
      <c r="J222" s="203">
        <v>0</v>
      </c>
      <c r="K222" s="203">
        <v>0</v>
      </c>
      <c r="L222" s="203">
        <v>0</v>
      </c>
      <c r="M222" s="203">
        <f t="shared" si="16"/>
        <v>0</v>
      </c>
    </row>
    <row r="223" spans="1:13" s="204" customFormat="1" ht="12.75" customHeight="1" x14ac:dyDescent="0.2">
      <c r="A223" s="320" t="s">
        <v>239</v>
      </c>
      <c r="B223" s="321">
        <f>+SUMIF(CLASIFICACION!D:D,'CA EF'!A223,CLASIFICACION!G:G)</f>
        <v>0</v>
      </c>
      <c r="C223" s="202">
        <v>0</v>
      </c>
      <c r="D223" s="202">
        <v>0</v>
      </c>
      <c r="E223" s="203">
        <f>+SUMIF(CLASIFICACION!D:D,'CA EF'!A223,CLASIFICACION!H:H)</f>
        <v>0</v>
      </c>
      <c r="F223" s="203">
        <f t="shared" si="15"/>
        <v>0</v>
      </c>
      <c r="G223" s="203">
        <f t="shared" si="17"/>
        <v>0</v>
      </c>
      <c r="H223" s="203">
        <v>0</v>
      </c>
      <c r="I223" s="203">
        <v>0</v>
      </c>
      <c r="J223" s="203">
        <v>0</v>
      </c>
      <c r="K223" s="203">
        <v>0</v>
      </c>
      <c r="L223" s="203">
        <v>0</v>
      </c>
      <c r="M223" s="203">
        <f t="shared" si="16"/>
        <v>0</v>
      </c>
    </row>
    <row r="224" spans="1:13" s="204" customFormat="1" ht="12.75" customHeight="1" x14ac:dyDescent="0.2">
      <c r="A224" s="320" t="s">
        <v>240</v>
      </c>
      <c r="B224" s="321">
        <f>+SUMIF(CLASIFICACION!D:D,'CA EF'!A224,CLASIFICACION!G:G)</f>
        <v>0</v>
      </c>
      <c r="C224" s="202">
        <v>0</v>
      </c>
      <c r="D224" s="202">
        <v>0</v>
      </c>
      <c r="E224" s="203">
        <f>+SUMIF(CLASIFICACION!D:D,'CA EF'!A224,CLASIFICACION!H:H)</f>
        <v>0</v>
      </c>
      <c r="F224" s="203">
        <f t="shared" si="15"/>
        <v>0</v>
      </c>
      <c r="G224" s="203">
        <f t="shared" si="17"/>
        <v>0</v>
      </c>
      <c r="H224" s="203">
        <v>0</v>
      </c>
      <c r="I224" s="203">
        <v>0</v>
      </c>
      <c r="J224" s="203">
        <v>0</v>
      </c>
      <c r="K224" s="203">
        <v>0</v>
      </c>
      <c r="L224" s="203">
        <v>0</v>
      </c>
      <c r="M224" s="203">
        <f t="shared" si="16"/>
        <v>0</v>
      </c>
    </row>
    <row r="225" spans="1:13" s="204" customFormat="1" ht="12.75" customHeight="1" x14ac:dyDescent="0.2">
      <c r="A225" s="320" t="s">
        <v>241</v>
      </c>
      <c r="B225" s="321">
        <f>+SUMIF(CLASIFICACION!D:D,'CA EF'!A225,CLASIFICACION!G:G)</f>
        <v>0</v>
      </c>
      <c r="C225" s="202">
        <v>0</v>
      </c>
      <c r="D225" s="202">
        <v>0</v>
      </c>
      <c r="E225" s="203">
        <f>+SUMIF(CLASIFICACION!D:D,'CA EF'!A225,CLASIFICACION!H:H)</f>
        <v>0</v>
      </c>
      <c r="F225" s="203">
        <f t="shared" si="15"/>
        <v>0</v>
      </c>
      <c r="G225" s="203">
        <f t="shared" si="17"/>
        <v>0</v>
      </c>
      <c r="H225" s="203">
        <v>0</v>
      </c>
      <c r="I225" s="203">
        <v>0</v>
      </c>
      <c r="J225" s="203">
        <v>0</v>
      </c>
      <c r="K225" s="203">
        <v>0</v>
      </c>
      <c r="L225" s="203">
        <v>0</v>
      </c>
      <c r="M225" s="203">
        <f t="shared" si="16"/>
        <v>0</v>
      </c>
    </row>
    <row r="226" spans="1:13" s="204" customFormat="1" ht="12.75" customHeight="1" x14ac:dyDescent="0.2">
      <c r="A226" s="320" t="s">
        <v>242</v>
      </c>
      <c r="B226" s="321">
        <f>+SUMIF(CLASIFICACION!D:D,'CA EF'!A226,CLASIFICACION!G:G)</f>
        <v>0</v>
      </c>
      <c r="C226" s="202">
        <v>0</v>
      </c>
      <c r="D226" s="202">
        <v>0</v>
      </c>
      <c r="E226" s="203">
        <f>+SUMIF(CLASIFICACION!D:D,'CA EF'!A226,CLASIFICACION!H:H)</f>
        <v>0</v>
      </c>
      <c r="F226" s="203">
        <f t="shared" si="15"/>
        <v>0</v>
      </c>
      <c r="G226" s="203">
        <f t="shared" si="17"/>
        <v>0</v>
      </c>
      <c r="H226" s="203">
        <v>0</v>
      </c>
      <c r="I226" s="203">
        <v>0</v>
      </c>
      <c r="J226" s="203">
        <v>0</v>
      </c>
      <c r="K226" s="203">
        <v>0</v>
      </c>
      <c r="L226" s="203">
        <v>0</v>
      </c>
      <c r="M226" s="203">
        <f t="shared" si="16"/>
        <v>0</v>
      </c>
    </row>
    <row r="227" spans="1:13" s="204" customFormat="1" ht="12.75" customHeight="1" x14ac:dyDescent="0.2">
      <c r="A227" s="320" t="s">
        <v>243</v>
      </c>
      <c r="B227" s="321">
        <f>+SUMIF(CLASIFICACION!D:D,'CA EF'!A227,CLASIFICACION!G:G)</f>
        <v>0</v>
      </c>
      <c r="C227" s="202">
        <v>0</v>
      </c>
      <c r="D227" s="202">
        <v>0</v>
      </c>
      <c r="E227" s="203">
        <f>+SUMIF(CLASIFICACION!D:D,'CA EF'!A227,CLASIFICACION!H:H)</f>
        <v>0</v>
      </c>
      <c r="F227" s="203">
        <f t="shared" si="15"/>
        <v>0</v>
      </c>
      <c r="G227" s="203">
        <f t="shared" si="17"/>
        <v>0</v>
      </c>
      <c r="H227" s="203">
        <v>0</v>
      </c>
      <c r="I227" s="203">
        <v>0</v>
      </c>
      <c r="J227" s="203">
        <v>0</v>
      </c>
      <c r="K227" s="203">
        <v>0</v>
      </c>
      <c r="L227" s="203">
        <v>0</v>
      </c>
      <c r="M227" s="203">
        <f t="shared" si="16"/>
        <v>0</v>
      </c>
    </row>
    <row r="228" spans="1:13" s="204" customFormat="1" ht="12.75" customHeight="1" x14ac:dyDescent="0.2">
      <c r="A228" s="320" t="s">
        <v>244</v>
      </c>
      <c r="B228" s="321">
        <f>+SUMIF(CLASIFICACION!D:D,'CA EF'!A228,CLASIFICACION!G:G)</f>
        <v>0</v>
      </c>
      <c r="C228" s="202">
        <v>0</v>
      </c>
      <c r="D228" s="202">
        <v>0</v>
      </c>
      <c r="E228" s="203">
        <f>+SUMIF(CLASIFICACION!D:D,'CA EF'!A228,CLASIFICACION!H:H)</f>
        <v>0</v>
      </c>
      <c r="F228" s="203">
        <f t="shared" si="15"/>
        <v>0</v>
      </c>
      <c r="G228" s="203">
        <f t="shared" si="17"/>
        <v>0</v>
      </c>
      <c r="H228" s="203">
        <v>0</v>
      </c>
      <c r="I228" s="203">
        <v>0</v>
      </c>
      <c r="J228" s="203">
        <v>0</v>
      </c>
      <c r="K228" s="203">
        <v>0</v>
      </c>
      <c r="L228" s="203">
        <v>0</v>
      </c>
      <c r="M228" s="203">
        <f t="shared" si="16"/>
        <v>0</v>
      </c>
    </row>
    <row r="229" spans="1:13" s="204" customFormat="1" ht="12.75" customHeight="1" x14ac:dyDescent="0.2">
      <c r="A229" s="320" t="s">
        <v>245</v>
      </c>
      <c r="B229" s="321">
        <f>+SUMIF(CLASIFICACION!D:D,'CA EF'!A229,CLASIFICACION!G:G)</f>
        <v>0</v>
      </c>
      <c r="C229" s="202">
        <v>0</v>
      </c>
      <c r="D229" s="202">
        <v>0</v>
      </c>
      <c r="E229" s="203">
        <f>+SUMIF(CLASIFICACION!D:D,'CA EF'!A229,CLASIFICACION!H:H)</f>
        <v>0</v>
      </c>
      <c r="F229" s="203">
        <f t="shared" si="15"/>
        <v>0</v>
      </c>
      <c r="G229" s="203">
        <f t="shared" si="17"/>
        <v>0</v>
      </c>
      <c r="H229" s="203">
        <v>0</v>
      </c>
      <c r="I229" s="203">
        <v>0</v>
      </c>
      <c r="J229" s="203">
        <v>0</v>
      </c>
      <c r="K229" s="203">
        <v>0</v>
      </c>
      <c r="L229" s="203">
        <v>0</v>
      </c>
      <c r="M229" s="203">
        <f t="shared" si="16"/>
        <v>0</v>
      </c>
    </row>
    <row r="230" spans="1:13" s="204" customFormat="1" ht="12.75" customHeight="1" x14ac:dyDescent="0.2">
      <c r="A230" s="320" t="s">
        <v>246</v>
      </c>
      <c r="B230" s="321">
        <f>+SUMIF(CLASIFICACION!D:D,'CA EF'!A230,CLASIFICACION!G:G)</f>
        <v>0</v>
      </c>
      <c r="C230" s="202">
        <v>0</v>
      </c>
      <c r="D230" s="202">
        <v>0</v>
      </c>
      <c r="E230" s="203">
        <f>+SUMIF(CLASIFICACION!D:D,'CA EF'!A230,CLASIFICACION!H:H)</f>
        <v>0</v>
      </c>
      <c r="F230" s="203">
        <f t="shared" si="15"/>
        <v>0</v>
      </c>
      <c r="G230" s="203">
        <f t="shared" si="17"/>
        <v>0</v>
      </c>
      <c r="H230" s="203">
        <v>0</v>
      </c>
      <c r="I230" s="203">
        <v>0</v>
      </c>
      <c r="J230" s="203">
        <v>0</v>
      </c>
      <c r="K230" s="203">
        <v>0</v>
      </c>
      <c r="L230" s="203">
        <v>0</v>
      </c>
      <c r="M230" s="203">
        <f t="shared" si="16"/>
        <v>0</v>
      </c>
    </row>
    <row r="231" spans="1:13" s="204" customFormat="1" ht="12.75" customHeight="1" x14ac:dyDescent="0.2">
      <c r="A231" s="320" t="s">
        <v>247</v>
      </c>
      <c r="B231" s="321">
        <f>+SUMIF(CLASIFICACION!D:D,'CA EF'!A231,CLASIFICACION!G:G)</f>
        <v>0</v>
      </c>
      <c r="C231" s="202">
        <v>0</v>
      </c>
      <c r="D231" s="202">
        <v>0</v>
      </c>
      <c r="E231" s="203">
        <f>+SUMIF(CLASIFICACION!D:D,'CA EF'!A231,CLASIFICACION!H:H)</f>
        <v>0</v>
      </c>
      <c r="F231" s="203">
        <f t="shared" si="15"/>
        <v>0</v>
      </c>
      <c r="G231" s="203">
        <f t="shared" si="17"/>
        <v>0</v>
      </c>
      <c r="H231" s="203">
        <v>0</v>
      </c>
      <c r="I231" s="203">
        <v>0</v>
      </c>
      <c r="J231" s="203">
        <v>0</v>
      </c>
      <c r="K231" s="203">
        <v>0</v>
      </c>
      <c r="L231" s="203">
        <v>0</v>
      </c>
      <c r="M231" s="203">
        <f t="shared" si="16"/>
        <v>0</v>
      </c>
    </row>
    <row r="232" spans="1:13" s="204" customFormat="1" ht="12.75" customHeight="1" x14ac:dyDescent="0.2">
      <c r="A232" s="320" t="s">
        <v>248</v>
      </c>
      <c r="B232" s="321">
        <f>+SUMIF(CLASIFICACION!D:D,'CA EF'!A232,CLASIFICACION!G:G)</f>
        <v>0</v>
      </c>
      <c r="C232" s="202">
        <v>0</v>
      </c>
      <c r="D232" s="202">
        <v>0</v>
      </c>
      <c r="E232" s="203">
        <f>+SUMIF(CLASIFICACION!D:D,'CA EF'!A232,CLASIFICACION!H:H)</f>
        <v>0</v>
      </c>
      <c r="F232" s="203">
        <f t="shared" si="15"/>
        <v>0</v>
      </c>
      <c r="G232" s="203">
        <f t="shared" si="17"/>
        <v>0</v>
      </c>
      <c r="H232" s="203">
        <v>0</v>
      </c>
      <c r="I232" s="203">
        <v>0</v>
      </c>
      <c r="J232" s="203">
        <v>0</v>
      </c>
      <c r="K232" s="203">
        <v>0</v>
      </c>
      <c r="L232" s="203">
        <v>0</v>
      </c>
      <c r="M232" s="203">
        <f t="shared" si="16"/>
        <v>0</v>
      </c>
    </row>
    <row r="233" spans="1:13" s="204" customFormat="1" ht="12.75" customHeight="1" x14ac:dyDescent="0.2">
      <c r="A233" s="320" t="s">
        <v>249</v>
      </c>
      <c r="B233" s="321">
        <f>+SUMIF(CLASIFICACION!D:D,'CA EF'!A233,CLASIFICACION!G:G)</f>
        <v>0</v>
      </c>
      <c r="C233" s="202">
        <v>0</v>
      </c>
      <c r="D233" s="202">
        <v>0</v>
      </c>
      <c r="E233" s="203">
        <f>+SUMIF(CLASIFICACION!D:D,'CA EF'!A233,CLASIFICACION!H:H)</f>
        <v>0</v>
      </c>
      <c r="F233" s="203">
        <f t="shared" si="15"/>
        <v>0</v>
      </c>
      <c r="G233" s="203">
        <f t="shared" si="17"/>
        <v>0</v>
      </c>
      <c r="H233" s="203">
        <v>0</v>
      </c>
      <c r="I233" s="203">
        <v>0</v>
      </c>
      <c r="J233" s="203">
        <v>0</v>
      </c>
      <c r="K233" s="203">
        <v>0</v>
      </c>
      <c r="L233" s="203">
        <v>0</v>
      </c>
      <c r="M233" s="203">
        <f t="shared" si="16"/>
        <v>0</v>
      </c>
    </row>
    <row r="234" spans="1:13" s="204" customFormat="1" ht="12.75" customHeight="1" x14ac:dyDescent="0.2">
      <c r="A234" s="320" t="s">
        <v>250</v>
      </c>
      <c r="B234" s="321">
        <f>+SUMIF(CLASIFICACION!D:D,'CA EF'!A234,CLASIFICACION!G:G)</f>
        <v>0</v>
      </c>
      <c r="C234" s="202">
        <v>0</v>
      </c>
      <c r="D234" s="202">
        <v>0</v>
      </c>
      <c r="E234" s="203">
        <f>+SUMIF(CLASIFICACION!D:D,'CA EF'!A234,CLASIFICACION!H:H)</f>
        <v>0</v>
      </c>
      <c r="F234" s="203">
        <f t="shared" si="15"/>
        <v>0</v>
      </c>
      <c r="G234" s="203">
        <f t="shared" si="17"/>
        <v>0</v>
      </c>
      <c r="H234" s="203">
        <v>0</v>
      </c>
      <c r="I234" s="203">
        <v>0</v>
      </c>
      <c r="J234" s="203">
        <v>0</v>
      </c>
      <c r="K234" s="203">
        <v>0</v>
      </c>
      <c r="L234" s="203">
        <v>0</v>
      </c>
      <c r="M234" s="203">
        <f t="shared" si="16"/>
        <v>0</v>
      </c>
    </row>
    <row r="235" spans="1:13" s="204" customFormat="1" ht="12.75" customHeight="1" x14ac:dyDescent="0.2">
      <c r="A235" s="320" t="s">
        <v>251</v>
      </c>
      <c r="B235" s="321">
        <f>+SUMIF(CLASIFICACION!D:D,'CA EF'!A235,CLASIFICACION!G:G)</f>
        <v>0</v>
      </c>
      <c r="C235" s="202">
        <v>0</v>
      </c>
      <c r="D235" s="202">
        <v>0</v>
      </c>
      <c r="E235" s="203">
        <f>+SUMIF(CLASIFICACION!D:D,'CA EF'!A235,CLASIFICACION!H:H)</f>
        <v>0</v>
      </c>
      <c r="F235" s="203">
        <f t="shared" si="15"/>
        <v>0</v>
      </c>
      <c r="G235" s="203">
        <f t="shared" si="17"/>
        <v>0</v>
      </c>
      <c r="H235" s="203">
        <v>0</v>
      </c>
      <c r="I235" s="203">
        <v>0</v>
      </c>
      <c r="J235" s="203">
        <v>0</v>
      </c>
      <c r="K235" s="203">
        <v>0</v>
      </c>
      <c r="L235" s="203">
        <v>0</v>
      </c>
      <c r="M235" s="203">
        <f t="shared" si="16"/>
        <v>0</v>
      </c>
    </row>
    <row r="236" spans="1:13" s="204" customFormat="1" ht="12.75" customHeight="1" x14ac:dyDescent="0.2">
      <c r="A236" s="320" t="s">
        <v>252</v>
      </c>
      <c r="B236" s="321">
        <f>+SUMIF(CLASIFICACION!D:D,'CA EF'!A236,CLASIFICACION!G:G)</f>
        <v>0</v>
      </c>
      <c r="C236" s="202">
        <v>0</v>
      </c>
      <c r="D236" s="202">
        <v>0</v>
      </c>
      <c r="E236" s="203">
        <f>+SUMIF(CLASIFICACION!D:D,'CA EF'!A236,CLASIFICACION!H:H)</f>
        <v>0</v>
      </c>
      <c r="F236" s="203">
        <f t="shared" si="15"/>
        <v>0</v>
      </c>
      <c r="G236" s="203">
        <f t="shared" si="17"/>
        <v>0</v>
      </c>
      <c r="H236" s="203">
        <v>0</v>
      </c>
      <c r="I236" s="203">
        <v>0</v>
      </c>
      <c r="J236" s="203">
        <v>0</v>
      </c>
      <c r="K236" s="203">
        <v>0</v>
      </c>
      <c r="L236" s="203">
        <v>0</v>
      </c>
      <c r="M236" s="203">
        <f t="shared" si="16"/>
        <v>0</v>
      </c>
    </row>
    <row r="237" spans="1:13" s="204" customFormat="1" ht="12.75" customHeight="1" x14ac:dyDescent="0.2">
      <c r="A237" s="320" t="s">
        <v>253</v>
      </c>
      <c r="B237" s="321">
        <f>+SUMIF(CLASIFICACION!D:D,'CA EF'!A237,CLASIFICACION!G:G)</f>
        <v>0</v>
      </c>
      <c r="C237" s="202">
        <v>0</v>
      </c>
      <c r="D237" s="202">
        <v>0</v>
      </c>
      <c r="E237" s="203">
        <f>+SUMIF(CLASIFICACION!D:D,'CA EF'!A237,CLASIFICACION!H:H)</f>
        <v>0</v>
      </c>
      <c r="F237" s="203">
        <f t="shared" si="15"/>
        <v>0</v>
      </c>
      <c r="G237" s="203">
        <f t="shared" si="17"/>
        <v>0</v>
      </c>
      <c r="H237" s="203">
        <v>0</v>
      </c>
      <c r="I237" s="203">
        <v>0</v>
      </c>
      <c r="J237" s="203">
        <v>0</v>
      </c>
      <c r="K237" s="203">
        <v>0</v>
      </c>
      <c r="L237" s="203">
        <v>0</v>
      </c>
      <c r="M237" s="203">
        <f t="shared" si="16"/>
        <v>0</v>
      </c>
    </row>
    <row r="238" spans="1:13" s="204" customFormat="1" ht="12.75" customHeight="1" x14ac:dyDescent="0.2">
      <c r="A238" s="320" t="s">
        <v>254</v>
      </c>
      <c r="B238" s="321">
        <f>+SUMIF(CLASIFICACION!D:D,'CA EF'!A238,CLASIFICACION!G:G)</f>
        <v>0</v>
      </c>
      <c r="C238" s="202">
        <v>0</v>
      </c>
      <c r="D238" s="202">
        <v>0</v>
      </c>
      <c r="E238" s="203">
        <f>+SUMIF(CLASIFICACION!D:D,'CA EF'!A238,CLASIFICACION!H:H)</f>
        <v>0</v>
      </c>
      <c r="F238" s="203">
        <f t="shared" si="15"/>
        <v>0</v>
      </c>
      <c r="G238" s="203">
        <f t="shared" si="17"/>
        <v>0</v>
      </c>
      <c r="H238" s="203">
        <v>0</v>
      </c>
      <c r="I238" s="203">
        <v>0</v>
      </c>
      <c r="J238" s="203">
        <v>0</v>
      </c>
      <c r="K238" s="203">
        <v>0</v>
      </c>
      <c r="L238" s="203">
        <v>0</v>
      </c>
      <c r="M238" s="203">
        <f t="shared" si="16"/>
        <v>0</v>
      </c>
    </row>
    <row r="239" spans="1:13" s="204" customFormat="1" ht="12.75" customHeight="1" x14ac:dyDescent="0.2">
      <c r="A239" s="320" t="s">
        <v>558</v>
      </c>
      <c r="B239" s="321">
        <f>+SUMIF(CLASIFICACION!D:D,'CA EF'!A239,CLASIFICACION!G:G)</f>
        <v>0</v>
      </c>
      <c r="C239" s="202">
        <v>0</v>
      </c>
      <c r="D239" s="202">
        <v>0</v>
      </c>
      <c r="E239" s="203">
        <f>+SUMIF(CLASIFICACION!D:D,'CA EF'!A239,CLASIFICACION!H:H)</f>
        <v>0</v>
      </c>
      <c r="F239" s="203">
        <f t="shared" si="15"/>
        <v>0</v>
      </c>
      <c r="G239" s="203">
        <f t="shared" si="17"/>
        <v>0</v>
      </c>
      <c r="H239" s="203">
        <v>0</v>
      </c>
      <c r="I239" s="203">
        <v>0</v>
      </c>
      <c r="J239" s="203">
        <v>0</v>
      </c>
      <c r="K239" s="203">
        <v>0</v>
      </c>
      <c r="L239" s="203">
        <v>0</v>
      </c>
      <c r="M239" s="203">
        <f t="shared" si="16"/>
        <v>0</v>
      </c>
    </row>
    <row r="240" spans="1:13" s="204" customFormat="1" ht="12.75" customHeight="1" x14ac:dyDescent="0.2">
      <c r="A240" s="320" t="s">
        <v>559</v>
      </c>
      <c r="B240" s="321">
        <f>+SUMIF(CLASIFICACION!D:D,'CA EF'!A240,CLASIFICACION!G:G)</f>
        <v>0</v>
      </c>
      <c r="C240" s="202">
        <v>0</v>
      </c>
      <c r="D240" s="202">
        <v>0</v>
      </c>
      <c r="E240" s="203">
        <f>+SUMIF(CLASIFICACION!D:D,'CA EF'!A240,CLASIFICACION!H:H)</f>
        <v>0</v>
      </c>
      <c r="F240" s="203">
        <f t="shared" si="15"/>
        <v>0</v>
      </c>
      <c r="G240" s="203">
        <f t="shared" si="17"/>
        <v>0</v>
      </c>
      <c r="H240" s="203">
        <v>0</v>
      </c>
      <c r="I240" s="203">
        <v>0</v>
      </c>
      <c r="J240" s="203">
        <v>0</v>
      </c>
      <c r="K240" s="203">
        <v>0</v>
      </c>
      <c r="L240" s="203">
        <v>0</v>
      </c>
      <c r="M240" s="203">
        <f t="shared" si="16"/>
        <v>0</v>
      </c>
    </row>
    <row r="241" spans="1:13" s="204" customFormat="1" ht="12.75" customHeight="1" x14ac:dyDescent="0.2">
      <c r="A241" s="320" t="s">
        <v>561</v>
      </c>
      <c r="B241" s="321">
        <f>+SUMIF(CLASIFICACION!D:D,'CA EF'!A241,CLASIFICACION!G:G)</f>
        <v>0</v>
      </c>
      <c r="C241" s="202">
        <v>0</v>
      </c>
      <c r="D241" s="202">
        <v>0</v>
      </c>
      <c r="E241" s="203">
        <f>+SUMIF(CLASIFICACION!D:D,'CA EF'!A241,CLASIFICACION!H:H)</f>
        <v>0</v>
      </c>
      <c r="F241" s="203">
        <f t="shared" si="15"/>
        <v>0</v>
      </c>
      <c r="G241" s="203">
        <f t="shared" si="17"/>
        <v>0</v>
      </c>
      <c r="H241" s="203">
        <v>0</v>
      </c>
      <c r="I241" s="203">
        <v>0</v>
      </c>
      <c r="J241" s="203">
        <v>0</v>
      </c>
      <c r="K241" s="203">
        <v>0</v>
      </c>
      <c r="L241" s="203">
        <v>0</v>
      </c>
      <c r="M241" s="203">
        <f t="shared" si="16"/>
        <v>0</v>
      </c>
    </row>
    <row r="242" spans="1:13" s="204" customFormat="1" ht="12.75" customHeight="1" x14ac:dyDescent="0.2">
      <c r="A242" s="320" t="s">
        <v>563</v>
      </c>
      <c r="B242" s="321">
        <f>+SUMIF(CLASIFICACION!D:D,'CA EF'!A242,CLASIFICACION!G:G)</f>
        <v>0</v>
      </c>
      <c r="C242" s="202">
        <v>0</v>
      </c>
      <c r="D242" s="202">
        <v>0</v>
      </c>
      <c r="E242" s="203">
        <f>+SUMIF(CLASIFICACION!D:D,'CA EF'!A242,CLASIFICACION!H:H)</f>
        <v>0</v>
      </c>
      <c r="F242" s="203">
        <f t="shared" si="15"/>
        <v>0</v>
      </c>
      <c r="G242" s="203">
        <f t="shared" si="17"/>
        <v>0</v>
      </c>
      <c r="H242" s="203">
        <v>0</v>
      </c>
      <c r="I242" s="203">
        <v>0</v>
      </c>
      <c r="J242" s="203">
        <v>0</v>
      </c>
      <c r="K242" s="203">
        <v>0</v>
      </c>
      <c r="L242" s="203">
        <v>0</v>
      </c>
      <c r="M242" s="203">
        <f t="shared" si="16"/>
        <v>0</v>
      </c>
    </row>
    <row r="243" spans="1:13" s="204" customFormat="1" ht="12.75" customHeight="1" x14ac:dyDescent="0.2">
      <c r="A243" s="320" t="s">
        <v>565</v>
      </c>
      <c r="B243" s="321">
        <f>+SUMIF(CLASIFICACION!D:D,'CA EF'!A243,CLASIFICACION!G:G)</f>
        <v>0</v>
      </c>
      <c r="C243" s="202">
        <v>0</v>
      </c>
      <c r="D243" s="202">
        <v>0</v>
      </c>
      <c r="E243" s="203">
        <f>+SUMIF(CLASIFICACION!D:D,'CA EF'!A243,CLASIFICACION!H:H)</f>
        <v>0</v>
      </c>
      <c r="F243" s="203">
        <f t="shared" si="15"/>
        <v>0</v>
      </c>
      <c r="G243" s="203">
        <f t="shared" si="17"/>
        <v>0</v>
      </c>
      <c r="H243" s="203">
        <v>0</v>
      </c>
      <c r="I243" s="203">
        <v>0</v>
      </c>
      <c r="J243" s="203">
        <v>0</v>
      </c>
      <c r="K243" s="203">
        <v>0</v>
      </c>
      <c r="L243" s="203">
        <v>0</v>
      </c>
      <c r="M243" s="203">
        <f t="shared" si="16"/>
        <v>0</v>
      </c>
    </row>
    <row r="244" spans="1:13" s="204" customFormat="1" ht="12.75" customHeight="1" x14ac:dyDescent="0.2">
      <c r="A244" s="320" t="s">
        <v>567</v>
      </c>
      <c r="B244" s="321">
        <f>+SUMIF(CLASIFICACION!D:D,'CA EF'!A244,CLASIFICACION!G:G)</f>
        <v>0</v>
      </c>
      <c r="C244" s="202">
        <v>0</v>
      </c>
      <c r="D244" s="202">
        <v>0</v>
      </c>
      <c r="E244" s="203">
        <f>+SUMIF(CLASIFICACION!D:D,'CA EF'!A244,CLASIFICACION!H:H)</f>
        <v>0</v>
      </c>
      <c r="F244" s="203">
        <f t="shared" si="15"/>
        <v>0</v>
      </c>
      <c r="G244" s="203">
        <f t="shared" si="17"/>
        <v>0</v>
      </c>
      <c r="H244" s="203">
        <v>0</v>
      </c>
      <c r="I244" s="203">
        <v>0</v>
      </c>
      <c r="J244" s="203">
        <v>0</v>
      </c>
      <c r="K244" s="203">
        <v>0</v>
      </c>
      <c r="L244" s="203">
        <v>0</v>
      </c>
      <c r="M244" s="203">
        <f t="shared" si="16"/>
        <v>0</v>
      </c>
    </row>
    <row r="245" spans="1:13" s="204" customFormat="1" ht="12.75" customHeight="1" x14ac:dyDescent="0.2">
      <c r="A245" s="320" t="s">
        <v>569</v>
      </c>
      <c r="B245" s="321">
        <f>+SUMIF(CLASIFICACION!D:D,'CA EF'!A245,CLASIFICACION!G:G)</f>
        <v>0</v>
      </c>
      <c r="C245" s="202">
        <v>0</v>
      </c>
      <c r="D245" s="202">
        <v>0</v>
      </c>
      <c r="E245" s="203">
        <f>+SUMIF(CLASIFICACION!D:D,'CA EF'!A245,CLASIFICACION!H:H)</f>
        <v>0</v>
      </c>
      <c r="F245" s="203">
        <f t="shared" si="15"/>
        <v>0</v>
      </c>
      <c r="G245" s="203">
        <f t="shared" si="17"/>
        <v>0</v>
      </c>
      <c r="H245" s="203">
        <v>0</v>
      </c>
      <c r="I245" s="203">
        <v>0</v>
      </c>
      <c r="J245" s="203">
        <v>0</v>
      </c>
      <c r="K245" s="203">
        <v>0</v>
      </c>
      <c r="L245" s="203">
        <v>0</v>
      </c>
      <c r="M245" s="203">
        <f t="shared" si="16"/>
        <v>0</v>
      </c>
    </row>
    <row r="246" spans="1:13" s="204" customFormat="1" ht="12.75" customHeight="1" x14ac:dyDescent="0.2">
      <c r="A246" s="320" t="s">
        <v>571</v>
      </c>
      <c r="B246" s="321">
        <f>+SUMIF(CLASIFICACION!D:D,'CA EF'!A246,CLASIFICACION!G:G)</f>
        <v>0</v>
      </c>
      <c r="C246" s="202">
        <v>0</v>
      </c>
      <c r="D246" s="202">
        <v>0</v>
      </c>
      <c r="E246" s="203">
        <f>+SUMIF(CLASIFICACION!D:D,'CA EF'!A246,CLASIFICACION!H:H)</f>
        <v>0</v>
      </c>
      <c r="F246" s="203">
        <f t="shared" si="15"/>
        <v>0</v>
      </c>
      <c r="G246" s="203">
        <f t="shared" si="17"/>
        <v>0</v>
      </c>
      <c r="H246" s="203">
        <v>0</v>
      </c>
      <c r="I246" s="203">
        <v>0</v>
      </c>
      <c r="J246" s="203">
        <v>0</v>
      </c>
      <c r="K246" s="203">
        <v>0</v>
      </c>
      <c r="L246" s="203">
        <v>0</v>
      </c>
      <c r="M246" s="203">
        <f t="shared" si="16"/>
        <v>0</v>
      </c>
    </row>
    <row r="247" spans="1:13" s="204" customFormat="1" ht="12.75" customHeight="1" x14ac:dyDescent="0.2">
      <c r="A247" s="320" t="s">
        <v>573</v>
      </c>
      <c r="B247" s="321">
        <f>+SUMIF(CLASIFICACION!D:D,'CA EF'!A247,CLASIFICACION!G:G)</f>
        <v>0</v>
      </c>
      <c r="C247" s="202">
        <v>0</v>
      </c>
      <c r="D247" s="202">
        <v>0</v>
      </c>
      <c r="E247" s="203">
        <f>+SUMIF(CLASIFICACION!D:D,'CA EF'!A247,CLASIFICACION!H:H)</f>
        <v>0</v>
      </c>
      <c r="F247" s="203">
        <f t="shared" si="15"/>
        <v>0</v>
      </c>
      <c r="G247" s="203">
        <f t="shared" si="17"/>
        <v>0</v>
      </c>
      <c r="H247" s="203">
        <v>0</v>
      </c>
      <c r="I247" s="203">
        <v>0</v>
      </c>
      <c r="J247" s="203">
        <v>0</v>
      </c>
      <c r="K247" s="203">
        <v>0</v>
      </c>
      <c r="L247" s="203">
        <v>0</v>
      </c>
      <c r="M247" s="203">
        <f t="shared" si="16"/>
        <v>0</v>
      </c>
    </row>
    <row r="248" spans="1:13" s="204" customFormat="1" ht="12.75" customHeight="1" x14ac:dyDescent="0.2">
      <c r="A248" s="320" t="s">
        <v>575</v>
      </c>
      <c r="B248" s="321">
        <f>+SUMIF(CLASIFICACION!D:D,'CA EF'!A248,CLASIFICACION!G:G)</f>
        <v>0</v>
      </c>
      <c r="C248" s="202">
        <v>0</v>
      </c>
      <c r="D248" s="202">
        <v>0</v>
      </c>
      <c r="E248" s="203">
        <f>+SUMIF(CLASIFICACION!D:D,'CA EF'!A248,CLASIFICACION!H:H)</f>
        <v>0</v>
      </c>
      <c r="F248" s="203">
        <f t="shared" si="15"/>
        <v>0</v>
      </c>
      <c r="G248" s="203">
        <f t="shared" si="17"/>
        <v>0</v>
      </c>
      <c r="H248" s="203">
        <v>0</v>
      </c>
      <c r="I248" s="203">
        <v>0</v>
      </c>
      <c r="J248" s="203">
        <v>0</v>
      </c>
      <c r="K248" s="203">
        <v>0</v>
      </c>
      <c r="L248" s="203">
        <v>0</v>
      </c>
      <c r="M248" s="203">
        <f t="shared" si="16"/>
        <v>0</v>
      </c>
    </row>
    <row r="249" spans="1:13" s="204" customFormat="1" ht="12.75" customHeight="1" x14ac:dyDescent="0.2">
      <c r="A249" s="320" t="s">
        <v>577</v>
      </c>
      <c r="B249" s="321">
        <f>+SUMIF(CLASIFICACION!D:D,'CA EF'!A249,CLASIFICACION!G:G)</f>
        <v>0</v>
      </c>
      <c r="C249" s="202">
        <v>0</v>
      </c>
      <c r="D249" s="202">
        <v>0</v>
      </c>
      <c r="E249" s="203">
        <f>+SUMIF(CLASIFICACION!D:D,'CA EF'!A249,CLASIFICACION!H:H)</f>
        <v>0</v>
      </c>
      <c r="F249" s="203">
        <f t="shared" si="15"/>
        <v>0</v>
      </c>
      <c r="G249" s="203">
        <f t="shared" si="17"/>
        <v>0</v>
      </c>
      <c r="H249" s="203">
        <v>0</v>
      </c>
      <c r="I249" s="203">
        <v>0</v>
      </c>
      <c r="J249" s="203">
        <v>0</v>
      </c>
      <c r="K249" s="203">
        <v>0</v>
      </c>
      <c r="L249" s="203">
        <v>0</v>
      </c>
      <c r="M249" s="203">
        <f t="shared" si="16"/>
        <v>0</v>
      </c>
    </row>
    <row r="250" spans="1:13" s="204" customFormat="1" ht="12.75" customHeight="1" x14ac:dyDescent="0.2">
      <c r="A250" s="320" t="s">
        <v>579</v>
      </c>
      <c r="B250" s="321">
        <f>+SUMIF(CLASIFICACION!D:D,'CA EF'!A250,CLASIFICACION!G:G)</f>
        <v>0</v>
      </c>
      <c r="C250" s="202">
        <v>0</v>
      </c>
      <c r="D250" s="202">
        <v>0</v>
      </c>
      <c r="E250" s="203">
        <f>+SUMIF(CLASIFICACION!D:D,'CA EF'!A250,CLASIFICACION!H:H)</f>
        <v>0</v>
      </c>
      <c r="F250" s="203">
        <f t="shared" si="15"/>
        <v>0</v>
      </c>
      <c r="G250" s="203">
        <f t="shared" si="17"/>
        <v>0</v>
      </c>
      <c r="H250" s="203">
        <v>0</v>
      </c>
      <c r="I250" s="203">
        <v>0</v>
      </c>
      <c r="J250" s="203">
        <v>0</v>
      </c>
      <c r="K250" s="203">
        <v>0</v>
      </c>
      <c r="L250" s="203">
        <v>0</v>
      </c>
      <c r="M250" s="203">
        <f t="shared" si="16"/>
        <v>0</v>
      </c>
    </row>
    <row r="251" spans="1:13" s="204" customFormat="1" ht="12.75" customHeight="1" x14ac:dyDescent="0.2">
      <c r="A251" s="320" t="s">
        <v>581</v>
      </c>
      <c r="B251" s="321">
        <f>+SUMIF(CLASIFICACION!D:D,'CA EF'!A251,CLASIFICACION!G:G)</f>
        <v>0</v>
      </c>
      <c r="C251" s="202">
        <v>0</v>
      </c>
      <c r="D251" s="202">
        <v>0</v>
      </c>
      <c r="E251" s="203">
        <f>+SUMIF(CLASIFICACION!D:D,'CA EF'!A251,CLASIFICACION!H:H)</f>
        <v>0</v>
      </c>
      <c r="F251" s="203">
        <f t="shared" si="15"/>
        <v>0</v>
      </c>
      <c r="G251" s="203">
        <f t="shared" si="17"/>
        <v>0</v>
      </c>
      <c r="H251" s="203">
        <v>0</v>
      </c>
      <c r="I251" s="203">
        <v>0</v>
      </c>
      <c r="J251" s="203">
        <v>0</v>
      </c>
      <c r="K251" s="203">
        <v>0</v>
      </c>
      <c r="L251" s="203">
        <v>0</v>
      </c>
      <c r="M251" s="203">
        <f t="shared" si="16"/>
        <v>0</v>
      </c>
    </row>
    <row r="252" spans="1:13" s="204" customFormat="1" ht="12.75" customHeight="1" x14ac:dyDescent="0.2">
      <c r="A252" s="320" t="s">
        <v>583</v>
      </c>
      <c r="B252" s="321">
        <f>+SUMIF(CLASIFICACION!D:D,'CA EF'!A252,CLASIFICACION!G:G)</f>
        <v>0</v>
      </c>
      <c r="C252" s="202">
        <v>0</v>
      </c>
      <c r="D252" s="202">
        <v>0</v>
      </c>
      <c r="E252" s="203">
        <f>+SUMIF(CLASIFICACION!D:D,'CA EF'!A252,CLASIFICACION!H:H)</f>
        <v>0</v>
      </c>
      <c r="F252" s="203">
        <f t="shared" si="15"/>
        <v>0</v>
      </c>
      <c r="G252" s="203">
        <f t="shared" si="17"/>
        <v>0</v>
      </c>
      <c r="H252" s="203">
        <v>0</v>
      </c>
      <c r="I252" s="203">
        <v>0</v>
      </c>
      <c r="J252" s="203">
        <v>0</v>
      </c>
      <c r="K252" s="203">
        <v>0</v>
      </c>
      <c r="L252" s="203">
        <v>0</v>
      </c>
      <c r="M252" s="203">
        <f t="shared" si="16"/>
        <v>0</v>
      </c>
    </row>
    <row r="253" spans="1:13" s="204" customFormat="1" ht="12.75" customHeight="1" x14ac:dyDescent="0.2">
      <c r="A253" s="320" t="s">
        <v>596</v>
      </c>
      <c r="B253" s="321">
        <f>+SUMIF(CLASIFICACION!D:D,'CA EF'!A253,CLASIFICACION!G:G)</f>
        <v>0</v>
      </c>
      <c r="C253" s="202">
        <v>0</v>
      </c>
      <c r="D253" s="202">
        <v>0</v>
      </c>
      <c r="E253" s="203">
        <f>+SUMIF(CLASIFICACION!D:D,'CA EF'!A253,CLASIFICACION!H:H)</f>
        <v>0</v>
      </c>
      <c r="F253" s="203">
        <f t="shared" si="15"/>
        <v>0</v>
      </c>
      <c r="G253" s="203">
        <f t="shared" si="17"/>
        <v>0</v>
      </c>
      <c r="H253" s="203">
        <v>0</v>
      </c>
      <c r="I253" s="203">
        <v>0</v>
      </c>
      <c r="J253" s="203">
        <v>0</v>
      </c>
      <c r="K253" s="203">
        <v>0</v>
      </c>
      <c r="L253" s="203">
        <v>0</v>
      </c>
      <c r="M253" s="203">
        <f t="shared" si="16"/>
        <v>0</v>
      </c>
    </row>
    <row r="254" spans="1:13" s="204" customFormat="1" ht="12.75" customHeight="1" x14ac:dyDescent="0.2">
      <c r="A254" s="320" t="s">
        <v>597</v>
      </c>
      <c r="B254" s="321">
        <f>+SUMIF(CLASIFICACION!D:D,'CA EF'!A254,CLASIFICACION!G:G)</f>
        <v>0</v>
      </c>
      <c r="C254" s="202">
        <v>0</v>
      </c>
      <c r="D254" s="202">
        <v>0</v>
      </c>
      <c r="E254" s="203">
        <f>+SUMIF(CLASIFICACION!D:D,'CA EF'!A254,CLASIFICACION!H:H)</f>
        <v>0</v>
      </c>
      <c r="F254" s="203">
        <f t="shared" si="15"/>
        <v>0</v>
      </c>
      <c r="G254" s="203">
        <f t="shared" si="17"/>
        <v>0</v>
      </c>
      <c r="H254" s="203">
        <v>0</v>
      </c>
      <c r="I254" s="203">
        <v>0</v>
      </c>
      <c r="J254" s="203">
        <v>0</v>
      </c>
      <c r="K254" s="203">
        <v>0</v>
      </c>
      <c r="L254" s="203">
        <v>0</v>
      </c>
      <c r="M254" s="203">
        <f t="shared" si="16"/>
        <v>0</v>
      </c>
    </row>
    <row r="255" spans="1:13" s="204" customFormat="1" ht="12.75" customHeight="1" x14ac:dyDescent="0.2">
      <c r="A255" s="320" t="s">
        <v>598</v>
      </c>
      <c r="B255" s="321">
        <f>+SUMIF(CLASIFICACION!D:D,'CA EF'!A255,CLASIFICACION!G:G)</f>
        <v>0</v>
      </c>
      <c r="C255" s="202">
        <v>0</v>
      </c>
      <c r="D255" s="202">
        <v>0</v>
      </c>
      <c r="E255" s="203">
        <f>+SUMIF(CLASIFICACION!D:D,'CA EF'!A255,CLASIFICACION!H:H)</f>
        <v>0</v>
      </c>
      <c r="F255" s="203">
        <f t="shared" si="15"/>
        <v>0</v>
      </c>
      <c r="G255" s="203">
        <f t="shared" si="17"/>
        <v>0</v>
      </c>
      <c r="H255" s="203">
        <v>0</v>
      </c>
      <c r="I255" s="203">
        <v>0</v>
      </c>
      <c r="J255" s="203">
        <v>0</v>
      </c>
      <c r="K255" s="203">
        <v>0</v>
      </c>
      <c r="L255" s="203">
        <v>0</v>
      </c>
      <c r="M255" s="203">
        <f t="shared" si="16"/>
        <v>0</v>
      </c>
    </row>
    <row r="256" spans="1:13" s="204" customFormat="1" ht="12.75" customHeight="1" x14ac:dyDescent="0.2">
      <c r="A256" s="320" t="s">
        <v>255</v>
      </c>
      <c r="B256" s="321">
        <f>+SUMIF(CLASIFICACION!D:D,'CA EF'!A256,CLASIFICACION!G:G)</f>
        <v>1095001770.5999999</v>
      </c>
      <c r="C256" s="202">
        <v>0</v>
      </c>
      <c r="D256" s="202">
        <v>0</v>
      </c>
      <c r="E256" s="203">
        <f>+SUMIF(CLASIFICACION!D:D,'CA EF'!A256,CLASIFICACION!H:H)</f>
        <v>1077817587</v>
      </c>
      <c r="F256" s="203">
        <f t="shared" si="15"/>
        <v>17184183.599999905</v>
      </c>
      <c r="G256" s="203">
        <f t="shared" si="17"/>
        <v>-17184183.599999905</v>
      </c>
      <c r="H256" s="203">
        <v>0</v>
      </c>
      <c r="I256" s="203">
        <v>0</v>
      </c>
      <c r="J256" s="203">
        <v>0</v>
      </c>
      <c r="K256" s="203">
        <v>0</v>
      </c>
      <c r="L256" s="203">
        <v>0</v>
      </c>
      <c r="M256" s="203">
        <f t="shared" si="16"/>
        <v>0</v>
      </c>
    </row>
    <row r="257" spans="1:13" s="204" customFormat="1" ht="12.75" customHeight="1" x14ac:dyDescent="0.2">
      <c r="A257" s="320" t="s">
        <v>256</v>
      </c>
      <c r="B257" s="321">
        <f>+SUMIF(CLASIFICACION!D:D,'CA EF'!A257,CLASIFICACION!G:G)</f>
        <v>502084039.10000002</v>
      </c>
      <c r="C257" s="202">
        <v>0</v>
      </c>
      <c r="D257" s="202">
        <v>0</v>
      </c>
      <c r="E257" s="203">
        <f>+SUMIF(CLASIFICACION!D:D,'CA EF'!A257,CLASIFICACION!H:H)</f>
        <v>502081392.5</v>
      </c>
      <c r="F257" s="203">
        <f t="shared" ref="F257:F270" si="18">+B257+C257-D257-E257</f>
        <v>2646.6000000238419</v>
      </c>
      <c r="G257" s="203">
        <f t="shared" si="17"/>
        <v>-2646.6000000238419</v>
      </c>
      <c r="H257" s="203">
        <v>0</v>
      </c>
      <c r="I257" s="203">
        <v>0</v>
      </c>
      <c r="J257" s="203">
        <v>0</v>
      </c>
      <c r="K257" s="203">
        <v>0</v>
      </c>
      <c r="L257" s="203">
        <v>0</v>
      </c>
      <c r="M257" s="203">
        <f t="shared" ref="M257:M270" si="19">SUM(F257:L257)</f>
        <v>0</v>
      </c>
    </row>
    <row r="258" spans="1:13" s="204" customFormat="1" ht="12.75" customHeight="1" x14ac:dyDescent="0.2">
      <c r="A258" s="320" t="s">
        <v>257</v>
      </c>
      <c r="B258" s="321">
        <f>+SUMIF(CLASIFICACION!D:D,'CA EF'!A258,CLASIFICACION!G:G)</f>
        <v>502084039.10000002</v>
      </c>
      <c r="C258" s="202">
        <v>0</v>
      </c>
      <c r="D258" s="202">
        <v>0</v>
      </c>
      <c r="E258" s="203">
        <f>+SUMIF(CLASIFICACION!D:D,'CA EF'!A258,CLASIFICACION!H:H)</f>
        <v>502081392.5</v>
      </c>
      <c r="F258" s="203">
        <f t="shared" ref="F258:F261" si="20">+B258+C258-D258-E258</f>
        <v>2646.6000000238419</v>
      </c>
      <c r="G258" s="203">
        <f t="shared" si="17"/>
        <v>-2646.6000000238419</v>
      </c>
      <c r="H258" s="203">
        <v>0</v>
      </c>
      <c r="I258" s="203">
        <v>0</v>
      </c>
      <c r="J258" s="203">
        <v>0</v>
      </c>
      <c r="K258" s="203">
        <v>0</v>
      </c>
      <c r="L258" s="203">
        <v>0</v>
      </c>
      <c r="M258" s="203">
        <f t="shared" ref="M258:M261" si="21">SUM(F258:L258)</f>
        <v>0</v>
      </c>
    </row>
    <row r="259" spans="1:13" s="204" customFormat="1" ht="12.75" customHeight="1" x14ac:dyDescent="0.2">
      <c r="A259" s="320" t="s">
        <v>258</v>
      </c>
      <c r="B259" s="321">
        <f>+SUMIF(CLASIFICACION!D:D,'CA EF'!A259,CLASIFICACION!G:G)</f>
        <v>502084039.10000002</v>
      </c>
      <c r="C259" s="202">
        <v>0</v>
      </c>
      <c r="D259" s="202">
        <v>0</v>
      </c>
      <c r="E259" s="203">
        <f>+SUMIF(CLASIFICACION!D:D,'CA EF'!A259,CLASIFICACION!H:H)</f>
        <v>502081392.5</v>
      </c>
      <c r="F259" s="203">
        <f t="shared" si="20"/>
        <v>2646.6000000238419</v>
      </c>
      <c r="G259" s="203">
        <f t="shared" si="17"/>
        <v>-2646.6000000238419</v>
      </c>
      <c r="H259" s="203">
        <v>0</v>
      </c>
      <c r="I259" s="203">
        <v>0</v>
      </c>
      <c r="J259" s="203">
        <v>0</v>
      </c>
      <c r="K259" s="203">
        <v>0</v>
      </c>
      <c r="L259" s="203">
        <v>0</v>
      </c>
      <c r="M259" s="203">
        <f t="shared" si="21"/>
        <v>0</v>
      </c>
    </row>
    <row r="260" spans="1:13" s="204" customFormat="1" ht="12.75" customHeight="1" x14ac:dyDescent="0.2">
      <c r="A260" s="320" t="s">
        <v>259</v>
      </c>
      <c r="B260" s="321">
        <f>+SUMIF(CLASIFICACION!D:D,'CA EF'!A260,CLASIFICACION!G:G)</f>
        <v>502084039.10000002</v>
      </c>
      <c r="C260" s="202">
        <v>0</v>
      </c>
      <c r="D260" s="202">
        <v>0</v>
      </c>
      <c r="E260" s="203">
        <f>+SUMIF(CLASIFICACION!D:D,'CA EF'!A260,CLASIFICACION!H:H)</f>
        <v>502081392.5</v>
      </c>
      <c r="F260" s="203">
        <f t="shared" si="20"/>
        <v>2646.6000000238419</v>
      </c>
      <c r="G260" s="203">
        <f t="shared" si="17"/>
        <v>-2646.6000000238419</v>
      </c>
      <c r="H260" s="203">
        <v>0</v>
      </c>
      <c r="I260" s="203">
        <v>0</v>
      </c>
      <c r="J260" s="203">
        <v>0</v>
      </c>
      <c r="K260" s="203">
        <v>0</v>
      </c>
      <c r="L260" s="203">
        <v>0</v>
      </c>
      <c r="M260" s="203">
        <f t="shared" si="21"/>
        <v>0</v>
      </c>
    </row>
    <row r="261" spans="1:13" s="204" customFormat="1" ht="12.75" customHeight="1" x14ac:dyDescent="0.2">
      <c r="A261" s="320" t="s">
        <v>260</v>
      </c>
      <c r="B261" s="321">
        <f>+SUMIF(CLASIFICACION!D:D,'CA EF'!A261,CLASIFICACION!G:G)</f>
        <v>251042019.55000001</v>
      </c>
      <c r="C261" s="202">
        <v>0</v>
      </c>
      <c r="D261" s="202">
        <v>0</v>
      </c>
      <c r="E261" s="203">
        <f>+SUMIF(CLASIFICACION!D:D,'CA EF'!A261,CLASIFICACION!H:H)</f>
        <v>251040696.25</v>
      </c>
      <c r="F261" s="203">
        <f t="shared" si="20"/>
        <v>1323.3000000119209</v>
      </c>
      <c r="G261" s="203">
        <f t="shared" si="17"/>
        <v>-1323.3000000119209</v>
      </c>
      <c r="H261" s="203">
        <v>0</v>
      </c>
      <c r="I261" s="203">
        <v>0</v>
      </c>
      <c r="J261" s="203">
        <v>0</v>
      </c>
      <c r="K261" s="203">
        <v>0</v>
      </c>
      <c r="L261" s="203">
        <v>0</v>
      </c>
      <c r="M261" s="203">
        <f t="shared" si="21"/>
        <v>0</v>
      </c>
    </row>
    <row r="262" spans="1:13" s="204" customFormat="1" ht="12.75" customHeight="1" x14ac:dyDescent="0.2">
      <c r="A262" s="320" t="s">
        <v>261</v>
      </c>
      <c r="B262" s="321">
        <f>+SUMIF(CLASIFICACION!D:D,'CA EF'!A262,CLASIFICACION!G:G)</f>
        <v>251042019.55000001</v>
      </c>
      <c r="C262" s="202">
        <v>0</v>
      </c>
      <c r="D262" s="202">
        <v>0</v>
      </c>
      <c r="E262" s="203">
        <f>+SUMIF(CLASIFICACION!D:D,'CA EF'!A262,CLASIFICACION!H:H)</f>
        <v>251040696.25</v>
      </c>
      <c r="F262" s="203">
        <f t="shared" si="18"/>
        <v>1323.3000000119209</v>
      </c>
      <c r="G262" s="203">
        <f t="shared" si="17"/>
        <v>-1323.3000000119209</v>
      </c>
      <c r="H262" s="203">
        <v>0</v>
      </c>
      <c r="I262" s="203">
        <v>0</v>
      </c>
      <c r="J262" s="203">
        <v>0</v>
      </c>
      <c r="K262" s="203">
        <v>0</v>
      </c>
      <c r="L262" s="203">
        <v>0</v>
      </c>
      <c r="M262" s="203">
        <f t="shared" si="19"/>
        <v>0</v>
      </c>
    </row>
    <row r="263" spans="1:13" s="204" customFormat="1" ht="12.75" customHeight="1" x14ac:dyDescent="0.2">
      <c r="A263" s="320" t="s">
        <v>262</v>
      </c>
      <c r="B263" s="321">
        <f>+SUMIF(CLASIFICACION!D:D,'CA EF'!A263,CLASIFICACION!G:G)</f>
        <v>251042019.55000001</v>
      </c>
      <c r="C263" s="202">
        <v>0</v>
      </c>
      <c r="D263" s="202">
        <v>0</v>
      </c>
      <c r="E263" s="203">
        <f>+SUMIF(CLASIFICACION!D:D,'CA EF'!A263,CLASIFICACION!H:H)</f>
        <v>251040696.25</v>
      </c>
      <c r="F263" s="203">
        <f t="shared" si="18"/>
        <v>1323.3000000119209</v>
      </c>
      <c r="G263" s="203">
        <f t="shared" si="17"/>
        <v>-1323.3000000119209</v>
      </c>
      <c r="H263" s="203">
        <v>0</v>
      </c>
      <c r="I263" s="203">
        <v>0</v>
      </c>
      <c r="J263" s="203">
        <v>0</v>
      </c>
      <c r="K263" s="203">
        <v>0</v>
      </c>
      <c r="L263" s="203">
        <v>0</v>
      </c>
      <c r="M263" s="203">
        <f t="shared" si="19"/>
        <v>0</v>
      </c>
    </row>
    <row r="264" spans="1:13" s="204" customFormat="1" ht="12.75" customHeight="1" x14ac:dyDescent="0.2">
      <c r="A264" s="320" t="s">
        <v>263</v>
      </c>
      <c r="B264" s="321">
        <f>+SUMIF(CLASIFICACION!D:D,'CA EF'!A264,CLASIFICACION!G:G)</f>
        <v>251042019.55000001</v>
      </c>
      <c r="C264" s="202">
        <v>0</v>
      </c>
      <c r="D264" s="202">
        <v>0</v>
      </c>
      <c r="E264" s="203">
        <f>+SUMIF(CLASIFICACION!D:D,'CA EF'!A264,CLASIFICACION!H:H)</f>
        <v>251040696.25</v>
      </c>
      <c r="F264" s="203">
        <f t="shared" si="18"/>
        <v>1323.3000000119209</v>
      </c>
      <c r="G264" s="203">
        <f t="shared" si="17"/>
        <v>-1323.3000000119209</v>
      </c>
      <c r="H264" s="203">
        <v>0</v>
      </c>
      <c r="I264" s="203">
        <v>0</v>
      </c>
      <c r="J264" s="203">
        <v>0</v>
      </c>
      <c r="K264" s="203">
        <v>0</v>
      </c>
      <c r="L264" s="203">
        <v>0</v>
      </c>
      <c r="M264" s="203">
        <f t="shared" si="19"/>
        <v>0</v>
      </c>
    </row>
    <row r="265" spans="1:13" s="204" customFormat="1" ht="12.75" customHeight="1" x14ac:dyDescent="0.2">
      <c r="A265" s="320" t="s">
        <v>264</v>
      </c>
      <c r="B265" s="321">
        <f>+SUMIF(CLASIFICACION!D:D,'CA EF'!A265,CLASIFICACION!G:G)</f>
        <v>502081450.14999998</v>
      </c>
      <c r="C265" s="202">
        <v>0</v>
      </c>
      <c r="D265" s="202">
        <v>0</v>
      </c>
      <c r="E265" s="203">
        <f>+SUMIF(CLASIFICACION!D:D,'CA EF'!A265,CLASIFICACION!H:H)</f>
        <v>501964393.44999999</v>
      </c>
      <c r="F265" s="203">
        <f t="shared" si="18"/>
        <v>117056.69999998808</v>
      </c>
      <c r="G265" s="203">
        <f t="shared" si="17"/>
        <v>-117056.69999998808</v>
      </c>
      <c r="H265" s="203">
        <v>0</v>
      </c>
      <c r="I265" s="203">
        <v>0</v>
      </c>
      <c r="J265" s="203">
        <v>0</v>
      </c>
      <c r="K265" s="203">
        <v>0</v>
      </c>
      <c r="L265" s="203">
        <v>0</v>
      </c>
      <c r="M265" s="203">
        <f t="shared" si="19"/>
        <v>0</v>
      </c>
    </row>
    <row r="266" spans="1:13" s="204" customFormat="1" ht="12.75" customHeight="1" x14ac:dyDescent="0.2">
      <c r="A266" s="320" t="s">
        <v>265</v>
      </c>
      <c r="B266" s="321">
        <f>+SUMIF(CLASIFICACION!D:D,'CA EF'!A266,CLASIFICACION!G:G)</f>
        <v>251040725.08000001</v>
      </c>
      <c r="C266" s="202">
        <v>0</v>
      </c>
      <c r="D266" s="202">
        <v>0</v>
      </c>
      <c r="E266" s="203">
        <f>+SUMIF(CLASIFICACION!D:D,'CA EF'!A266,CLASIFICACION!H:H)</f>
        <v>250982196.72999999</v>
      </c>
      <c r="F266" s="203">
        <f t="shared" si="18"/>
        <v>58528.350000023842</v>
      </c>
      <c r="G266" s="203">
        <f t="shared" si="17"/>
        <v>-58528.350000023842</v>
      </c>
      <c r="H266" s="203">
        <v>0</v>
      </c>
      <c r="I266" s="203">
        <v>0</v>
      </c>
      <c r="J266" s="203">
        <v>0</v>
      </c>
      <c r="K266" s="203">
        <v>0</v>
      </c>
      <c r="L266" s="203">
        <v>0</v>
      </c>
      <c r="M266" s="203">
        <f t="shared" si="19"/>
        <v>0</v>
      </c>
    </row>
    <row r="267" spans="1:13" s="204" customFormat="1" ht="12.75" customHeight="1" x14ac:dyDescent="0.2">
      <c r="A267" s="320" t="s">
        <v>266</v>
      </c>
      <c r="B267" s="321">
        <f>+SUMIF(CLASIFICACION!D:D,'CA EF'!A267,CLASIFICACION!G:G)</f>
        <v>502081450.14999998</v>
      </c>
      <c r="C267" s="202">
        <v>0</v>
      </c>
      <c r="D267" s="202">
        <v>0</v>
      </c>
      <c r="E267" s="203">
        <f>+SUMIF(CLASIFICACION!D:D,'CA EF'!A267,CLASIFICACION!H:H)</f>
        <v>501964393.44999999</v>
      </c>
      <c r="F267" s="203">
        <f t="shared" si="18"/>
        <v>117056.69999998808</v>
      </c>
      <c r="G267" s="203">
        <f t="shared" si="17"/>
        <v>-117056.69999998808</v>
      </c>
      <c r="H267" s="203">
        <v>0</v>
      </c>
      <c r="I267" s="203">
        <v>0</v>
      </c>
      <c r="J267" s="203">
        <v>0</v>
      </c>
      <c r="K267" s="203">
        <v>0</v>
      </c>
      <c r="L267" s="203">
        <v>0</v>
      </c>
      <c r="M267" s="203">
        <f t="shared" si="19"/>
        <v>0</v>
      </c>
    </row>
    <row r="268" spans="1:13" s="204" customFormat="1" ht="12.75" customHeight="1" x14ac:dyDescent="0.2">
      <c r="A268" s="320" t="s">
        <v>267</v>
      </c>
      <c r="B268" s="321">
        <f>+SUMIF(CLASIFICACION!D:D,'CA EF'!A268,CLASIFICACION!G:G)</f>
        <v>251040725.08000001</v>
      </c>
      <c r="C268" s="202">
        <v>0</v>
      </c>
      <c r="D268" s="202">
        <v>0</v>
      </c>
      <c r="E268" s="203">
        <f>+SUMIF(CLASIFICACION!D:D,'CA EF'!A268,CLASIFICACION!H:H)</f>
        <v>250982196.72999999</v>
      </c>
      <c r="F268" s="203">
        <f t="shared" si="18"/>
        <v>58528.350000023842</v>
      </c>
      <c r="G268" s="203">
        <f t="shared" si="17"/>
        <v>-58528.350000023842</v>
      </c>
      <c r="H268" s="203">
        <v>0</v>
      </c>
      <c r="I268" s="203">
        <v>0</v>
      </c>
      <c r="J268" s="203">
        <v>0</v>
      </c>
      <c r="K268" s="203">
        <v>0</v>
      </c>
      <c r="L268" s="203">
        <v>0</v>
      </c>
      <c r="M268" s="203">
        <f t="shared" si="19"/>
        <v>0</v>
      </c>
    </row>
    <row r="269" spans="1:13" s="204" customFormat="1" ht="12.75" customHeight="1" x14ac:dyDescent="0.2">
      <c r="A269" s="320" t="s">
        <v>268</v>
      </c>
      <c r="B269" s="321">
        <f>+SUMIF(CLASIFICACION!D:D,'CA EF'!A269,CLASIFICACION!G:G)</f>
        <v>251040725.08000001</v>
      </c>
      <c r="C269" s="202">
        <v>0</v>
      </c>
      <c r="D269" s="202">
        <v>0</v>
      </c>
      <c r="E269" s="203">
        <f>+SUMIF(CLASIFICACION!D:D,'CA EF'!A269,CLASIFICACION!H:H)</f>
        <v>250982196.72999999</v>
      </c>
      <c r="F269" s="203">
        <f t="shared" si="18"/>
        <v>58528.350000023842</v>
      </c>
      <c r="G269" s="203">
        <f t="shared" si="17"/>
        <v>-58528.350000023842</v>
      </c>
      <c r="H269" s="203">
        <v>0</v>
      </c>
      <c r="I269" s="203">
        <v>0</v>
      </c>
      <c r="J269" s="203">
        <v>0</v>
      </c>
      <c r="K269" s="203">
        <v>0</v>
      </c>
      <c r="L269" s="203">
        <v>0</v>
      </c>
      <c r="M269" s="203">
        <f t="shared" si="19"/>
        <v>0</v>
      </c>
    </row>
    <row r="270" spans="1:13" s="204" customFormat="1" ht="13.5" customHeight="1" x14ac:dyDescent="0.2">
      <c r="A270" s="320" t="s">
        <v>269</v>
      </c>
      <c r="B270" s="321">
        <f>+SUMIF(CLASIFICACION!D:D,'CA EF'!A270,CLASIFICACION!G:G)</f>
        <v>251040725.08000001</v>
      </c>
      <c r="C270" s="202">
        <v>0</v>
      </c>
      <c r="D270" s="202">
        <v>0</v>
      </c>
      <c r="E270" s="203">
        <f>+SUMIF(CLASIFICACION!D:D,'CA EF'!A270,CLASIFICACION!H:H)</f>
        <v>250982196.72999999</v>
      </c>
      <c r="F270" s="203">
        <f t="shared" si="18"/>
        <v>58528.350000023842</v>
      </c>
      <c r="G270" s="203">
        <f t="shared" si="17"/>
        <v>-58528.350000023842</v>
      </c>
      <c r="H270" s="203">
        <v>0</v>
      </c>
      <c r="I270" s="203">
        <v>0</v>
      </c>
      <c r="J270" s="203">
        <v>0</v>
      </c>
      <c r="K270" s="203">
        <v>0</v>
      </c>
      <c r="L270" s="203">
        <v>0</v>
      </c>
      <c r="M270" s="203">
        <f t="shared" si="19"/>
        <v>0</v>
      </c>
    </row>
    <row r="271" spans="1:13" s="204" customFormat="1" ht="13.5" customHeight="1" x14ac:dyDescent="0.2">
      <c r="A271" s="320" t="s">
        <v>270</v>
      </c>
      <c r="B271" s="321">
        <f>+SUMIF(CLASIFICACION!D:D,'CA EF'!A271,CLASIFICACION!G:G)</f>
        <v>507218261.39999998</v>
      </c>
      <c r="C271" s="202">
        <v>0</v>
      </c>
      <c r="D271" s="202">
        <v>0</v>
      </c>
      <c r="E271" s="203">
        <f>+SUMIF(CLASIFICACION!D:D,'CA EF'!A271,CLASIFICACION!H:H)</f>
        <v>507084617.39999998</v>
      </c>
      <c r="F271" s="203">
        <f t="shared" ref="F271:F281" si="22">+B271+C271-D271-E271</f>
        <v>133644</v>
      </c>
      <c r="G271" s="203">
        <f t="shared" ref="G271:G281" si="23">-F271</f>
        <v>-133644</v>
      </c>
      <c r="H271" s="203">
        <v>0</v>
      </c>
      <c r="I271" s="203">
        <v>0</v>
      </c>
      <c r="J271" s="203">
        <v>0</v>
      </c>
      <c r="K271" s="203">
        <v>0</v>
      </c>
      <c r="L271" s="203">
        <v>0</v>
      </c>
      <c r="M271" s="203">
        <f t="shared" ref="M271:M281" si="24">SUM(F271:L271)</f>
        <v>0</v>
      </c>
    </row>
    <row r="272" spans="1:13" s="204" customFormat="1" ht="13.5" customHeight="1" x14ac:dyDescent="0.2">
      <c r="A272" s="320" t="s">
        <v>271</v>
      </c>
      <c r="B272" s="321">
        <f>+SUMIF(CLASIFICACION!D:D,'CA EF'!A272,CLASIFICACION!G:G)</f>
        <v>507218261.39999998</v>
      </c>
      <c r="C272" s="202">
        <v>0</v>
      </c>
      <c r="D272" s="202">
        <v>0</v>
      </c>
      <c r="E272" s="203">
        <f>+SUMIF(CLASIFICACION!D:D,'CA EF'!A272,CLASIFICACION!H:H)</f>
        <v>507084617.39999998</v>
      </c>
      <c r="F272" s="203">
        <f t="shared" si="22"/>
        <v>133644</v>
      </c>
      <c r="G272" s="203">
        <f t="shared" si="23"/>
        <v>-133644</v>
      </c>
      <c r="H272" s="203">
        <v>0</v>
      </c>
      <c r="I272" s="203">
        <v>0</v>
      </c>
      <c r="J272" s="203">
        <v>0</v>
      </c>
      <c r="K272" s="203">
        <v>0</v>
      </c>
      <c r="L272" s="203">
        <v>0</v>
      </c>
      <c r="M272" s="203">
        <f t="shared" si="24"/>
        <v>0</v>
      </c>
    </row>
    <row r="273" spans="1:13" s="204" customFormat="1" ht="13.5" customHeight="1" x14ac:dyDescent="0.2">
      <c r="A273" s="320" t="s">
        <v>272</v>
      </c>
      <c r="B273" s="321">
        <f>+SUMIF(CLASIFICACION!D:D,'CA EF'!A273,CLASIFICACION!G:G)</f>
        <v>507218261.39999998</v>
      </c>
      <c r="C273" s="202">
        <v>0</v>
      </c>
      <c r="D273" s="202">
        <v>0</v>
      </c>
      <c r="E273" s="203">
        <f>+SUMIF(CLASIFICACION!D:D,'CA EF'!A273,CLASIFICACION!H:H)</f>
        <v>507084617.39999998</v>
      </c>
      <c r="F273" s="203">
        <f t="shared" si="22"/>
        <v>133644</v>
      </c>
      <c r="G273" s="203">
        <f t="shared" si="23"/>
        <v>-133644</v>
      </c>
      <c r="H273" s="203">
        <v>0</v>
      </c>
      <c r="I273" s="203">
        <v>0</v>
      </c>
      <c r="J273" s="203">
        <v>0</v>
      </c>
      <c r="K273" s="203">
        <v>0</v>
      </c>
      <c r="L273" s="203">
        <v>0</v>
      </c>
      <c r="M273" s="203">
        <f t="shared" si="24"/>
        <v>0</v>
      </c>
    </row>
    <row r="274" spans="1:13" s="204" customFormat="1" ht="13.5" customHeight="1" x14ac:dyDescent="0.2">
      <c r="A274" s="320" t="s">
        <v>273</v>
      </c>
      <c r="B274" s="321">
        <f>+SUMIF(CLASIFICACION!D:D,'CA EF'!A274,CLASIFICACION!G:G)</f>
        <v>507218261.39999998</v>
      </c>
      <c r="C274" s="202">
        <v>0</v>
      </c>
      <c r="D274" s="202">
        <v>0</v>
      </c>
      <c r="E274" s="203">
        <f>+SUMIF(CLASIFICACION!D:D,'CA EF'!A274,CLASIFICACION!H:H)</f>
        <v>507084617.39999998</v>
      </c>
      <c r="F274" s="203">
        <f t="shared" si="22"/>
        <v>133644</v>
      </c>
      <c r="G274" s="203">
        <f t="shared" si="23"/>
        <v>-133644</v>
      </c>
      <c r="H274" s="203">
        <v>0</v>
      </c>
      <c r="I274" s="203">
        <v>0</v>
      </c>
      <c r="J274" s="203">
        <v>0</v>
      </c>
      <c r="K274" s="203">
        <v>0</v>
      </c>
      <c r="L274" s="203">
        <v>0</v>
      </c>
      <c r="M274" s="203">
        <f t="shared" si="24"/>
        <v>0</v>
      </c>
    </row>
    <row r="275" spans="1:13" s="204" customFormat="1" ht="13.5" customHeight="1" x14ac:dyDescent="0.2">
      <c r="A275" s="320" t="s">
        <v>274</v>
      </c>
      <c r="B275" s="321">
        <f>+SUMIF(CLASIFICACION!D:D,'CA EF'!A275,CLASIFICACION!G:G)</f>
        <v>507218261.39999998</v>
      </c>
      <c r="C275" s="202">
        <v>0</v>
      </c>
      <c r="D275" s="202">
        <v>0</v>
      </c>
      <c r="E275" s="203">
        <f>+SUMIF(CLASIFICACION!D:D,'CA EF'!A275,CLASIFICACION!H:H)</f>
        <v>507084617.39999998</v>
      </c>
      <c r="F275" s="203">
        <f t="shared" si="22"/>
        <v>133644</v>
      </c>
      <c r="G275" s="203">
        <f t="shared" si="23"/>
        <v>-133644</v>
      </c>
      <c r="H275" s="203">
        <v>0</v>
      </c>
      <c r="I275" s="203">
        <v>0</v>
      </c>
      <c r="J275" s="203">
        <v>0</v>
      </c>
      <c r="K275" s="203">
        <v>0</v>
      </c>
      <c r="L275" s="203">
        <v>0</v>
      </c>
      <c r="M275" s="203">
        <f t="shared" si="24"/>
        <v>0</v>
      </c>
    </row>
    <row r="276" spans="1:13" s="204" customFormat="1" ht="13.5" customHeight="1" x14ac:dyDescent="0.2">
      <c r="A276" s="320" t="s">
        <v>275</v>
      </c>
      <c r="B276" s="321">
        <f>+SUMIF(CLASIFICACION!D:D,'CA EF'!A276,CLASIFICACION!G:G)</f>
        <v>507218261.39999998</v>
      </c>
      <c r="C276" s="202">
        <v>0</v>
      </c>
      <c r="D276" s="202">
        <v>0</v>
      </c>
      <c r="E276" s="203">
        <f>+SUMIF(CLASIFICACION!D:D,'CA EF'!A276,CLASIFICACION!H:H)</f>
        <v>507084617.39999998</v>
      </c>
      <c r="F276" s="203">
        <f t="shared" si="22"/>
        <v>133644</v>
      </c>
      <c r="G276" s="203">
        <f t="shared" si="23"/>
        <v>-133644</v>
      </c>
      <c r="H276" s="203">
        <v>0</v>
      </c>
      <c r="I276" s="203">
        <v>0</v>
      </c>
      <c r="J276" s="203">
        <v>0</v>
      </c>
      <c r="K276" s="203">
        <v>0</v>
      </c>
      <c r="L276" s="203">
        <v>0</v>
      </c>
      <c r="M276" s="203">
        <f t="shared" si="24"/>
        <v>0</v>
      </c>
    </row>
    <row r="277" spans="1:13" s="204" customFormat="1" ht="13.5" customHeight="1" x14ac:dyDescent="0.2">
      <c r="A277" s="320" t="s">
        <v>276</v>
      </c>
      <c r="B277" s="321">
        <f>+SUMIF(CLASIFICACION!D:D,'CA EF'!A277,CLASIFICACION!G:G)</f>
        <v>507218261.39999998</v>
      </c>
      <c r="C277" s="202">
        <v>0</v>
      </c>
      <c r="D277" s="202">
        <v>0</v>
      </c>
      <c r="E277" s="203">
        <f>+SUMIF(CLASIFICACION!D:D,'CA EF'!A277,CLASIFICACION!H:H)</f>
        <v>507084617.39999998</v>
      </c>
      <c r="F277" s="203">
        <f t="shared" si="22"/>
        <v>133644</v>
      </c>
      <c r="G277" s="203">
        <f t="shared" si="23"/>
        <v>-133644</v>
      </c>
      <c r="H277" s="203">
        <v>0</v>
      </c>
      <c r="I277" s="203">
        <v>0</v>
      </c>
      <c r="J277" s="203">
        <v>0</v>
      </c>
      <c r="K277" s="203">
        <v>0</v>
      </c>
      <c r="L277" s="203">
        <v>0</v>
      </c>
      <c r="M277" s="203">
        <f t="shared" si="24"/>
        <v>0</v>
      </c>
    </row>
    <row r="278" spans="1:13" s="204" customFormat="1" ht="13.5" customHeight="1" x14ac:dyDescent="0.2">
      <c r="A278" s="320" t="s">
        <v>277</v>
      </c>
      <c r="B278" s="321">
        <f>+SUMIF(CLASIFICACION!D:D,'CA EF'!A278,CLASIFICACION!G:G)</f>
        <v>507218261.39999998</v>
      </c>
      <c r="C278" s="202">
        <v>0</v>
      </c>
      <c r="D278" s="202">
        <v>0</v>
      </c>
      <c r="E278" s="203">
        <f>+SUMIF(CLASIFICACION!D:D,'CA EF'!A278,CLASIFICACION!H:H)</f>
        <v>507084617.39999998</v>
      </c>
      <c r="F278" s="203">
        <f t="shared" si="22"/>
        <v>133644</v>
      </c>
      <c r="G278" s="203">
        <f t="shared" si="23"/>
        <v>-133644</v>
      </c>
      <c r="H278" s="203">
        <v>0</v>
      </c>
      <c r="I278" s="203">
        <v>0</v>
      </c>
      <c r="J278" s="203">
        <v>0</v>
      </c>
      <c r="K278" s="203">
        <v>0</v>
      </c>
      <c r="L278" s="203">
        <v>0</v>
      </c>
      <c r="M278" s="203">
        <f t="shared" si="24"/>
        <v>0</v>
      </c>
    </row>
    <row r="279" spans="1:13" s="204" customFormat="1" ht="12.75" customHeight="1" x14ac:dyDescent="0.2">
      <c r="A279" s="320" t="s">
        <v>278</v>
      </c>
      <c r="B279" s="321">
        <f>+SUMIF(CLASIFICACION!D:D,'CA EF'!A279,CLASIFICACION!G:G)</f>
        <v>507218261.39999998</v>
      </c>
      <c r="C279" s="202">
        <v>0</v>
      </c>
      <c r="D279" s="202">
        <v>0</v>
      </c>
      <c r="E279" s="203">
        <f>+SUMIF(CLASIFICACION!D:D,'CA EF'!A279,CLASIFICACION!H:H)</f>
        <v>507084617.39999998</v>
      </c>
      <c r="F279" s="203">
        <f t="shared" si="22"/>
        <v>133644</v>
      </c>
      <c r="G279" s="203">
        <f t="shared" si="23"/>
        <v>-133644</v>
      </c>
      <c r="H279" s="203">
        <v>0</v>
      </c>
      <c r="I279" s="203">
        <v>0</v>
      </c>
      <c r="J279" s="203">
        <v>0</v>
      </c>
      <c r="K279" s="203">
        <v>0</v>
      </c>
      <c r="L279" s="203">
        <v>0</v>
      </c>
      <c r="M279" s="203">
        <f t="shared" si="24"/>
        <v>0</v>
      </c>
    </row>
    <row r="280" spans="1:13" s="204" customFormat="1" ht="12.75" customHeight="1" x14ac:dyDescent="0.2">
      <c r="A280" s="320" t="s">
        <v>279</v>
      </c>
      <c r="B280" s="321">
        <f>+SUMIF(CLASIFICACION!D:D,'CA EF'!A280,CLASIFICACION!G:G)</f>
        <v>507218261.39999998</v>
      </c>
      <c r="C280" s="202">
        <v>0</v>
      </c>
      <c r="D280" s="202">
        <v>0</v>
      </c>
      <c r="E280" s="203">
        <f>+SUMIF(CLASIFICACION!D:D,'CA EF'!A280,CLASIFICACION!H:H)</f>
        <v>507084617.39999998</v>
      </c>
      <c r="F280" s="203">
        <f t="shared" si="22"/>
        <v>133644</v>
      </c>
      <c r="G280" s="203">
        <f t="shared" si="23"/>
        <v>-133644</v>
      </c>
      <c r="H280" s="203">
        <v>0</v>
      </c>
      <c r="I280" s="203">
        <v>0</v>
      </c>
      <c r="J280" s="203">
        <v>0</v>
      </c>
      <c r="K280" s="203">
        <v>0</v>
      </c>
      <c r="L280" s="203">
        <v>0</v>
      </c>
      <c r="M280" s="203">
        <f t="shared" si="24"/>
        <v>0</v>
      </c>
    </row>
    <row r="281" spans="1:13" s="204" customFormat="1" ht="12.75" customHeight="1" x14ac:dyDescent="0.2">
      <c r="A281" s="320" t="s">
        <v>280</v>
      </c>
      <c r="B281" s="321">
        <f>+SUMIF(CLASIFICACION!D:D,'CA EF'!A281,CLASIFICACION!G:G)</f>
        <v>0</v>
      </c>
      <c r="C281" s="202">
        <v>0</v>
      </c>
      <c r="D281" s="202">
        <v>0</v>
      </c>
      <c r="E281" s="203">
        <f>+SUMIF(CLASIFICACION!D:D,'CA EF'!A281,CLASIFICACION!H:H)</f>
        <v>2011453253.8</v>
      </c>
      <c r="F281" s="203">
        <f t="shared" si="22"/>
        <v>-2011453253.8</v>
      </c>
      <c r="G281" s="203">
        <f t="shared" si="23"/>
        <v>2011453253.8</v>
      </c>
      <c r="H281" s="203">
        <v>0</v>
      </c>
      <c r="I281" s="203">
        <v>0</v>
      </c>
      <c r="J281" s="203">
        <v>0</v>
      </c>
      <c r="K281" s="203">
        <v>0</v>
      </c>
      <c r="L281" s="203">
        <v>0</v>
      </c>
      <c r="M281" s="203">
        <f t="shared" si="24"/>
        <v>0</v>
      </c>
    </row>
    <row r="282" spans="1:13" s="204" customFormat="1" ht="12.75" customHeight="1" x14ac:dyDescent="0.2">
      <c r="A282" s="379" t="s">
        <v>943</v>
      </c>
      <c r="B282" s="380">
        <f>+SUMIF(CLASIFICACION!D:D,'CA EF'!A282,CLASIFICACION!G:G)</f>
        <v>504210985</v>
      </c>
      <c r="C282" s="387">
        <v>0</v>
      </c>
      <c r="D282" s="387">
        <v>0</v>
      </c>
      <c r="E282" s="388">
        <f>+SUMIF(CLASIFICACION!D:D,'CA EF'!A282,CLASIFICACION!H:H)</f>
        <v>0</v>
      </c>
      <c r="F282" s="388">
        <f t="shared" ref="F282:F291" si="25">+B282+C282-D282-E282</f>
        <v>504210985</v>
      </c>
      <c r="G282" s="388">
        <f t="shared" ref="G282:G291" si="26">-F282</f>
        <v>-504210985</v>
      </c>
      <c r="H282" s="388">
        <v>0</v>
      </c>
      <c r="I282" s="388">
        <v>0</v>
      </c>
      <c r="J282" s="388">
        <v>0</v>
      </c>
      <c r="K282" s="388">
        <v>0</v>
      </c>
      <c r="L282" s="388">
        <v>0</v>
      </c>
      <c r="M282" s="388">
        <f t="shared" ref="M282:M291" si="27">SUM(F282:L282)</f>
        <v>0</v>
      </c>
    </row>
    <row r="283" spans="1:13" s="204" customFormat="1" ht="12.75" customHeight="1" x14ac:dyDescent="0.2">
      <c r="A283" s="379" t="s">
        <v>945</v>
      </c>
      <c r="B283" s="380">
        <f>+SUMIF(CLASIFICACION!D:D,'CA EF'!A283,CLASIFICACION!G:G)</f>
        <v>504210985</v>
      </c>
      <c r="C283" s="387">
        <v>0</v>
      </c>
      <c r="D283" s="387">
        <v>0</v>
      </c>
      <c r="E283" s="388">
        <f>+SUMIF(CLASIFICACION!D:D,'CA EF'!A283,CLASIFICACION!H:H)</f>
        <v>0</v>
      </c>
      <c r="F283" s="388">
        <f t="shared" si="25"/>
        <v>504210985</v>
      </c>
      <c r="G283" s="388">
        <f t="shared" si="26"/>
        <v>-504210985</v>
      </c>
      <c r="H283" s="388">
        <v>0</v>
      </c>
      <c r="I283" s="388">
        <v>0</v>
      </c>
      <c r="J283" s="388">
        <v>0</v>
      </c>
      <c r="K283" s="388">
        <v>0</v>
      </c>
      <c r="L283" s="388">
        <v>0</v>
      </c>
      <c r="M283" s="388">
        <f t="shared" si="27"/>
        <v>0</v>
      </c>
    </row>
    <row r="284" spans="1:13" s="204" customFormat="1" ht="12.75" customHeight="1" x14ac:dyDescent="0.2">
      <c r="A284" s="379" t="s">
        <v>947</v>
      </c>
      <c r="B284" s="380">
        <f>+SUMIF(CLASIFICACION!D:D,'CA EF'!A284,CLASIFICACION!G:G)</f>
        <v>504210985</v>
      </c>
      <c r="C284" s="387">
        <v>0</v>
      </c>
      <c r="D284" s="387">
        <v>0</v>
      </c>
      <c r="E284" s="388">
        <f>+SUMIF(CLASIFICACION!D:D,'CA EF'!A284,CLASIFICACION!H:H)</f>
        <v>0</v>
      </c>
      <c r="F284" s="388">
        <f t="shared" si="25"/>
        <v>504210985</v>
      </c>
      <c r="G284" s="388">
        <f t="shared" si="26"/>
        <v>-504210985</v>
      </c>
      <c r="H284" s="388">
        <v>0</v>
      </c>
      <c r="I284" s="388">
        <v>0</v>
      </c>
      <c r="J284" s="388">
        <v>0</v>
      </c>
      <c r="K284" s="388">
        <v>0</v>
      </c>
      <c r="L284" s="388">
        <v>0</v>
      </c>
      <c r="M284" s="388">
        <f t="shared" si="27"/>
        <v>0</v>
      </c>
    </row>
    <row r="285" spans="1:13" s="204" customFormat="1" ht="12.75" customHeight="1" x14ac:dyDescent="0.2">
      <c r="A285" s="379" t="s">
        <v>949</v>
      </c>
      <c r="B285" s="380">
        <f>+SUMIF(CLASIFICACION!D:D,'CA EF'!A285,CLASIFICACION!G:G)</f>
        <v>504210985</v>
      </c>
      <c r="C285" s="387">
        <v>0</v>
      </c>
      <c r="D285" s="387">
        <v>0</v>
      </c>
      <c r="E285" s="388">
        <f>+SUMIF(CLASIFICACION!D:D,'CA EF'!A285,CLASIFICACION!H:H)</f>
        <v>0</v>
      </c>
      <c r="F285" s="388">
        <f t="shared" si="25"/>
        <v>504210985</v>
      </c>
      <c r="G285" s="388">
        <f t="shared" si="26"/>
        <v>-504210985</v>
      </c>
      <c r="H285" s="388">
        <v>0</v>
      </c>
      <c r="I285" s="388">
        <v>0</v>
      </c>
      <c r="J285" s="388">
        <v>0</v>
      </c>
      <c r="K285" s="388">
        <v>0</v>
      </c>
      <c r="L285" s="388">
        <v>0</v>
      </c>
      <c r="M285" s="388">
        <f t="shared" si="27"/>
        <v>0</v>
      </c>
    </row>
    <row r="286" spans="1:13" s="204" customFormat="1" ht="12.75" customHeight="1" x14ac:dyDescent="0.2">
      <c r="A286" s="379" t="s">
        <v>951</v>
      </c>
      <c r="B286" s="380">
        <f>+SUMIF(CLASIFICACION!D:D,'CA EF'!A286,CLASIFICACION!G:G)</f>
        <v>504210985</v>
      </c>
      <c r="C286" s="387">
        <v>0</v>
      </c>
      <c r="D286" s="387">
        <v>0</v>
      </c>
      <c r="E286" s="388">
        <f>+SUMIF(CLASIFICACION!D:D,'CA EF'!A286,CLASIFICACION!H:H)</f>
        <v>0</v>
      </c>
      <c r="F286" s="388">
        <f t="shared" si="25"/>
        <v>504210985</v>
      </c>
      <c r="G286" s="388">
        <f t="shared" si="26"/>
        <v>-504210985</v>
      </c>
      <c r="H286" s="388">
        <v>0</v>
      </c>
      <c r="I286" s="388">
        <v>0</v>
      </c>
      <c r="J286" s="388">
        <v>0</v>
      </c>
      <c r="K286" s="388">
        <v>0</v>
      </c>
      <c r="L286" s="388">
        <v>0</v>
      </c>
      <c r="M286" s="388">
        <f t="shared" si="27"/>
        <v>0</v>
      </c>
    </row>
    <row r="287" spans="1:13" s="204" customFormat="1" ht="12.75" customHeight="1" x14ac:dyDescent="0.2">
      <c r="A287" s="379" t="s">
        <v>953</v>
      </c>
      <c r="B287" s="380">
        <f>+SUMIF(CLASIFICACION!D:D,'CA EF'!A287,CLASIFICACION!G:G)</f>
        <v>504210985</v>
      </c>
      <c r="C287" s="387">
        <v>0</v>
      </c>
      <c r="D287" s="387">
        <v>0</v>
      </c>
      <c r="E287" s="388">
        <f>+SUMIF(CLASIFICACION!D:D,'CA EF'!A287,CLASIFICACION!H:H)</f>
        <v>0</v>
      </c>
      <c r="F287" s="388">
        <f t="shared" si="25"/>
        <v>504210985</v>
      </c>
      <c r="G287" s="388">
        <f t="shared" si="26"/>
        <v>-504210985</v>
      </c>
      <c r="H287" s="388">
        <v>0</v>
      </c>
      <c r="I287" s="388">
        <v>0</v>
      </c>
      <c r="J287" s="388">
        <v>0</v>
      </c>
      <c r="K287" s="388">
        <v>0</v>
      </c>
      <c r="L287" s="388">
        <v>0</v>
      </c>
      <c r="M287" s="388">
        <f t="shared" si="27"/>
        <v>0</v>
      </c>
    </row>
    <row r="288" spans="1:13" s="204" customFormat="1" ht="12.75" customHeight="1" x14ac:dyDescent="0.2">
      <c r="A288" s="379" t="s">
        <v>955</v>
      </c>
      <c r="B288" s="380">
        <f>+SUMIF(CLASIFICACION!D:D,'CA EF'!A288,CLASIFICACION!G:G)</f>
        <v>504210985</v>
      </c>
      <c r="C288" s="387">
        <v>0</v>
      </c>
      <c r="D288" s="387">
        <v>0</v>
      </c>
      <c r="E288" s="388">
        <f>+SUMIF(CLASIFICACION!D:D,'CA EF'!A288,CLASIFICACION!H:H)</f>
        <v>0</v>
      </c>
      <c r="F288" s="388">
        <f t="shared" si="25"/>
        <v>504210985</v>
      </c>
      <c r="G288" s="388">
        <f t="shared" si="26"/>
        <v>-504210985</v>
      </c>
      <c r="H288" s="388">
        <v>0</v>
      </c>
      <c r="I288" s="388">
        <v>0</v>
      </c>
      <c r="J288" s="388">
        <v>0</v>
      </c>
      <c r="K288" s="388">
        <v>0</v>
      </c>
      <c r="L288" s="388">
        <v>0</v>
      </c>
      <c r="M288" s="388">
        <f t="shared" si="27"/>
        <v>0</v>
      </c>
    </row>
    <row r="289" spans="1:13" s="204" customFormat="1" ht="12.75" customHeight="1" x14ac:dyDescent="0.2">
      <c r="A289" s="379" t="s">
        <v>957</v>
      </c>
      <c r="B289" s="380">
        <f>+SUMIF(CLASIFICACION!D:D,'CA EF'!A289,CLASIFICACION!G:G)</f>
        <v>504210985</v>
      </c>
      <c r="C289" s="387">
        <v>0</v>
      </c>
      <c r="D289" s="387">
        <v>0</v>
      </c>
      <c r="E289" s="388">
        <f>+SUMIF(CLASIFICACION!D:D,'CA EF'!A289,CLASIFICACION!H:H)</f>
        <v>0</v>
      </c>
      <c r="F289" s="388">
        <f t="shared" si="25"/>
        <v>504210985</v>
      </c>
      <c r="G289" s="388">
        <f t="shared" si="26"/>
        <v>-504210985</v>
      </c>
      <c r="H289" s="388">
        <v>0</v>
      </c>
      <c r="I289" s="388">
        <v>0</v>
      </c>
      <c r="J289" s="388">
        <v>0</v>
      </c>
      <c r="K289" s="388">
        <v>0</v>
      </c>
      <c r="L289" s="388">
        <v>0</v>
      </c>
      <c r="M289" s="388">
        <f t="shared" si="27"/>
        <v>0</v>
      </c>
    </row>
    <row r="290" spans="1:13" s="386" customFormat="1" ht="12.75" customHeight="1" x14ac:dyDescent="0.2">
      <c r="A290" s="379" t="s">
        <v>959</v>
      </c>
      <c r="B290" s="380">
        <f>+SUMIF(CLASIFICACION!D:D,'CA EF'!A290,CLASIFICACION!G:G)</f>
        <v>504210985</v>
      </c>
      <c r="C290" s="387">
        <v>0</v>
      </c>
      <c r="D290" s="387">
        <v>0</v>
      </c>
      <c r="E290" s="388">
        <f>+SUMIF(CLASIFICACION!D:D,'CA EF'!A290,CLASIFICACION!H:H)</f>
        <v>0</v>
      </c>
      <c r="F290" s="388">
        <f t="shared" si="25"/>
        <v>504210985</v>
      </c>
      <c r="G290" s="388">
        <f t="shared" si="26"/>
        <v>-504210985</v>
      </c>
      <c r="H290" s="388">
        <v>0</v>
      </c>
      <c r="I290" s="388">
        <v>0</v>
      </c>
      <c r="J290" s="388">
        <v>0</v>
      </c>
      <c r="K290" s="388">
        <v>0</v>
      </c>
      <c r="L290" s="388">
        <v>0</v>
      </c>
      <c r="M290" s="388">
        <f t="shared" si="27"/>
        <v>0</v>
      </c>
    </row>
    <row r="291" spans="1:13" s="386" customFormat="1" ht="12.75" customHeight="1" x14ac:dyDescent="0.2">
      <c r="A291" s="379" t="s">
        <v>961</v>
      </c>
      <c r="B291" s="380">
        <f>+SUMIF(CLASIFICACION!D:D,'CA EF'!A291,CLASIFICACION!G:G)</f>
        <v>504210985</v>
      </c>
      <c r="C291" s="387">
        <v>0</v>
      </c>
      <c r="D291" s="387">
        <v>0</v>
      </c>
      <c r="E291" s="388">
        <f>+SUMIF(CLASIFICACION!D:D,'CA EF'!A291,CLASIFICACION!H:H)</f>
        <v>0</v>
      </c>
      <c r="F291" s="388">
        <f t="shared" si="25"/>
        <v>504210985</v>
      </c>
      <c r="G291" s="388">
        <f t="shared" si="26"/>
        <v>-504210985</v>
      </c>
      <c r="H291" s="388">
        <v>0</v>
      </c>
      <c r="I291" s="388">
        <v>0</v>
      </c>
      <c r="J291" s="388">
        <v>0</v>
      </c>
      <c r="K291" s="388">
        <v>0</v>
      </c>
      <c r="L291" s="388">
        <v>0</v>
      </c>
      <c r="M291" s="388">
        <f t="shared" si="27"/>
        <v>0</v>
      </c>
    </row>
    <row r="292" spans="1:13" s="204" customFormat="1" ht="12.75" customHeight="1" x14ac:dyDescent="0.2">
      <c r="A292" s="320" t="s">
        <v>627</v>
      </c>
      <c r="B292" s="321">
        <f>+SUMIF(CLASIFICACION!D:D,'CA EF'!A292,CLASIFICACION!G:G)</f>
        <v>0</v>
      </c>
      <c r="C292" s="202">
        <v>0</v>
      </c>
      <c r="D292" s="202">
        <v>0</v>
      </c>
      <c r="E292" s="203">
        <f>+SUMIF(CLASIFICACION!D:D,'CA EF'!A292,CLASIFICACION!H:H)</f>
        <v>0</v>
      </c>
      <c r="F292" s="203">
        <f t="shared" si="15"/>
        <v>0</v>
      </c>
      <c r="G292" s="203">
        <f t="shared" ref="G292:G325" si="28">-F292</f>
        <v>0</v>
      </c>
      <c r="H292" s="203">
        <v>0</v>
      </c>
      <c r="I292" s="203">
        <v>0</v>
      </c>
      <c r="J292" s="203">
        <v>0</v>
      </c>
      <c r="K292" s="203">
        <v>0</v>
      </c>
      <c r="L292" s="203">
        <v>0</v>
      </c>
      <c r="M292" s="203">
        <f t="shared" si="16"/>
        <v>0</v>
      </c>
    </row>
    <row r="293" spans="1:13" s="204" customFormat="1" ht="12.75" customHeight="1" x14ac:dyDescent="0.2">
      <c r="A293" s="320" t="s">
        <v>628</v>
      </c>
      <c r="B293" s="321">
        <f>+SUMIF(CLASIFICACION!D:D,'CA EF'!A293,CLASIFICACION!G:G)</f>
        <v>0</v>
      </c>
      <c r="C293" s="202">
        <v>0</v>
      </c>
      <c r="D293" s="202">
        <v>0</v>
      </c>
      <c r="E293" s="203">
        <f>+SUMIF(CLASIFICACION!D:D,'CA EF'!A293,CLASIFICACION!H:H)</f>
        <v>0</v>
      </c>
      <c r="F293" s="203">
        <f t="shared" si="15"/>
        <v>0</v>
      </c>
      <c r="G293" s="203">
        <f t="shared" si="28"/>
        <v>0</v>
      </c>
      <c r="H293" s="203">
        <v>0</v>
      </c>
      <c r="I293" s="203">
        <v>0</v>
      </c>
      <c r="J293" s="203">
        <v>0</v>
      </c>
      <c r="K293" s="203">
        <v>0</v>
      </c>
      <c r="L293" s="203">
        <v>0</v>
      </c>
      <c r="M293" s="203">
        <f t="shared" si="16"/>
        <v>0</v>
      </c>
    </row>
    <row r="294" spans="1:13" s="204" customFormat="1" ht="12.75" customHeight="1" x14ac:dyDescent="0.2">
      <c r="A294" s="320" t="s">
        <v>629</v>
      </c>
      <c r="B294" s="321">
        <f>+SUMIF(CLASIFICACION!D:D,'CA EF'!A294,CLASIFICACION!G:G)</f>
        <v>0</v>
      </c>
      <c r="C294" s="202">
        <v>0</v>
      </c>
      <c r="D294" s="202">
        <v>0</v>
      </c>
      <c r="E294" s="203">
        <f>+SUMIF(CLASIFICACION!D:D,'CA EF'!A294,CLASIFICACION!H:H)</f>
        <v>0</v>
      </c>
      <c r="F294" s="203">
        <f t="shared" si="15"/>
        <v>0</v>
      </c>
      <c r="G294" s="203">
        <f t="shared" si="28"/>
        <v>0</v>
      </c>
      <c r="H294" s="203">
        <v>0</v>
      </c>
      <c r="I294" s="203">
        <v>0</v>
      </c>
      <c r="J294" s="203">
        <v>0</v>
      </c>
      <c r="K294" s="203">
        <v>0</v>
      </c>
      <c r="L294" s="203">
        <v>0</v>
      </c>
      <c r="M294" s="203">
        <f t="shared" si="16"/>
        <v>0</v>
      </c>
    </row>
    <row r="295" spans="1:13" s="204" customFormat="1" ht="12.75" customHeight="1" x14ac:dyDescent="0.2">
      <c r="A295" s="320" t="s">
        <v>630</v>
      </c>
      <c r="B295" s="321">
        <f>+SUMIF(CLASIFICACION!D:D,'CA EF'!A295,CLASIFICACION!G:G)</f>
        <v>0</v>
      </c>
      <c r="C295" s="202">
        <v>0</v>
      </c>
      <c r="D295" s="202">
        <v>0</v>
      </c>
      <c r="E295" s="203">
        <f>+SUMIF(CLASIFICACION!D:D,'CA EF'!A295,CLASIFICACION!H:H)</f>
        <v>0</v>
      </c>
      <c r="F295" s="203">
        <f t="shared" si="15"/>
        <v>0</v>
      </c>
      <c r="G295" s="203">
        <f t="shared" si="28"/>
        <v>0</v>
      </c>
      <c r="H295" s="203">
        <v>0</v>
      </c>
      <c r="I295" s="203">
        <v>0</v>
      </c>
      <c r="J295" s="203">
        <v>0</v>
      </c>
      <c r="K295" s="203">
        <v>0</v>
      </c>
      <c r="L295" s="203">
        <v>0</v>
      </c>
      <c r="M295" s="203">
        <f t="shared" si="16"/>
        <v>0</v>
      </c>
    </row>
    <row r="296" spans="1:13" s="204" customFormat="1" ht="12.75" customHeight="1" x14ac:dyDescent="0.2">
      <c r="A296" s="320" t="s">
        <v>631</v>
      </c>
      <c r="B296" s="321">
        <f>+SUMIF(CLASIFICACION!D:D,'CA EF'!A296,CLASIFICACION!G:G)</f>
        <v>0</v>
      </c>
      <c r="C296" s="202">
        <v>0</v>
      </c>
      <c r="D296" s="202">
        <v>0</v>
      </c>
      <c r="E296" s="203">
        <f>+SUMIF(CLASIFICACION!D:D,'CA EF'!A296,CLASIFICACION!H:H)</f>
        <v>0</v>
      </c>
      <c r="F296" s="203">
        <f t="shared" si="15"/>
        <v>0</v>
      </c>
      <c r="G296" s="203">
        <f t="shared" si="28"/>
        <v>0</v>
      </c>
      <c r="H296" s="203">
        <v>0</v>
      </c>
      <c r="I296" s="203">
        <v>0</v>
      </c>
      <c r="J296" s="203">
        <v>0</v>
      </c>
      <c r="K296" s="203">
        <v>0</v>
      </c>
      <c r="L296" s="203">
        <v>0</v>
      </c>
      <c r="M296" s="203">
        <f t="shared" si="16"/>
        <v>0</v>
      </c>
    </row>
    <row r="297" spans="1:13" s="204" customFormat="1" ht="12.75" customHeight="1" x14ac:dyDescent="0.2">
      <c r="A297" s="320" t="s">
        <v>632</v>
      </c>
      <c r="B297" s="321">
        <f>+SUMIF(CLASIFICACION!D:D,'CA EF'!A297,CLASIFICACION!G:G)</f>
        <v>0</v>
      </c>
      <c r="C297" s="202">
        <v>0</v>
      </c>
      <c r="D297" s="202">
        <v>0</v>
      </c>
      <c r="E297" s="203">
        <f>+SUMIF(CLASIFICACION!D:D,'CA EF'!A297,CLASIFICACION!H:H)</f>
        <v>0</v>
      </c>
      <c r="F297" s="203">
        <f t="shared" si="15"/>
        <v>0</v>
      </c>
      <c r="G297" s="203">
        <f t="shared" si="28"/>
        <v>0</v>
      </c>
      <c r="H297" s="203">
        <v>0</v>
      </c>
      <c r="I297" s="203">
        <v>0</v>
      </c>
      <c r="J297" s="203">
        <v>0</v>
      </c>
      <c r="K297" s="203">
        <v>0</v>
      </c>
      <c r="L297" s="203">
        <v>0</v>
      </c>
      <c r="M297" s="203">
        <f t="shared" si="16"/>
        <v>0</v>
      </c>
    </row>
    <row r="298" spans="1:13" s="204" customFormat="1" ht="12.75" customHeight="1" x14ac:dyDescent="0.2">
      <c r="A298" s="320" t="s">
        <v>633</v>
      </c>
      <c r="B298" s="321">
        <f>+SUMIF(CLASIFICACION!D:D,'CA EF'!A298,CLASIFICACION!G:G)</f>
        <v>0</v>
      </c>
      <c r="C298" s="202">
        <v>0</v>
      </c>
      <c r="D298" s="202">
        <v>0</v>
      </c>
      <c r="E298" s="203">
        <f>+SUMIF(CLASIFICACION!D:D,'CA EF'!A298,CLASIFICACION!H:H)</f>
        <v>0</v>
      </c>
      <c r="F298" s="203">
        <f t="shared" si="15"/>
        <v>0</v>
      </c>
      <c r="G298" s="203">
        <f t="shared" si="28"/>
        <v>0</v>
      </c>
      <c r="H298" s="203">
        <v>0</v>
      </c>
      <c r="I298" s="203">
        <v>0</v>
      </c>
      <c r="J298" s="203">
        <v>0</v>
      </c>
      <c r="K298" s="203">
        <v>0</v>
      </c>
      <c r="L298" s="203">
        <v>0</v>
      </c>
      <c r="M298" s="203">
        <f t="shared" si="16"/>
        <v>0</v>
      </c>
    </row>
    <row r="299" spans="1:13" s="204" customFormat="1" ht="12.75" customHeight="1" x14ac:dyDescent="0.2">
      <c r="A299" s="320" t="s">
        <v>634</v>
      </c>
      <c r="B299" s="321">
        <f>+SUMIF(CLASIFICACION!D:D,'CA EF'!A299,CLASIFICACION!G:G)</f>
        <v>0</v>
      </c>
      <c r="C299" s="202">
        <v>0</v>
      </c>
      <c r="D299" s="202">
        <v>0</v>
      </c>
      <c r="E299" s="203">
        <f>+SUMIF(CLASIFICACION!D:D,'CA EF'!A299,CLASIFICACION!H:H)</f>
        <v>0</v>
      </c>
      <c r="F299" s="203">
        <f t="shared" ref="F299:F383" si="29">+B299+C299-D299-E299</f>
        <v>0</v>
      </c>
      <c r="G299" s="203">
        <f t="shared" si="28"/>
        <v>0</v>
      </c>
      <c r="H299" s="203">
        <v>0</v>
      </c>
      <c r="I299" s="203">
        <v>0</v>
      </c>
      <c r="J299" s="203">
        <v>0</v>
      </c>
      <c r="K299" s="203">
        <v>0</v>
      </c>
      <c r="L299" s="203">
        <v>0</v>
      </c>
      <c r="M299" s="203">
        <f t="shared" si="16"/>
        <v>0</v>
      </c>
    </row>
    <row r="300" spans="1:13" s="204" customFormat="1" ht="12.75" customHeight="1" x14ac:dyDescent="0.2">
      <c r="A300" s="379" t="s">
        <v>963</v>
      </c>
      <c r="B300" s="380">
        <f>+SUMIF(CLASIFICACION!D:D,'CA EF'!A300,CLASIFICACION!G:G)</f>
        <v>510873893.35000002</v>
      </c>
      <c r="C300" s="387">
        <v>0</v>
      </c>
      <c r="D300" s="387">
        <v>0</v>
      </c>
      <c r="E300" s="388">
        <f>+SUMIF(CLASIFICACION!D:D,'CA EF'!A300,CLASIFICACION!H:H)</f>
        <v>0</v>
      </c>
      <c r="F300" s="388">
        <f t="shared" ref="F300:F323" si="30">+B300+C300-D300-E300</f>
        <v>510873893.35000002</v>
      </c>
      <c r="G300" s="388">
        <f t="shared" ref="G300:G323" si="31">-F300</f>
        <v>-510873893.35000002</v>
      </c>
      <c r="H300" s="388">
        <v>0</v>
      </c>
      <c r="I300" s="388">
        <v>0</v>
      </c>
      <c r="J300" s="388">
        <v>0</v>
      </c>
      <c r="K300" s="388">
        <v>0</v>
      </c>
      <c r="L300" s="388">
        <v>0</v>
      </c>
      <c r="M300" s="388">
        <f t="shared" ref="M300:M323" si="32">SUM(F300:L300)</f>
        <v>0</v>
      </c>
    </row>
    <row r="301" spans="1:13" s="204" customFormat="1" ht="12.75" customHeight="1" x14ac:dyDescent="0.2">
      <c r="A301" s="379" t="s">
        <v>965</v>
      </c>
      <c r="B301" s="380">
        <f>+SUMIF(CLASIFICACION!D:D,'CA EF'!A301,CLASIFICACION!G:G)</f>
        <v>510873893.35000002</v>
      </c>
      <c r="C301" s="387">
        <v>0</v>
      </c>
      <c r="D301" s="387">
        <v>0</v>
      </c>
      <c r="E301" s="388">
        <f>+SUMIF(CLASIFICACION!D:D,'CA EF'!A301,CLASIFICACION!H:H)</f>
        <v>0</v>
      </c>
      <c r="F301" s="388">
        <f t="shared" si="30"/>
        <v>510873893.35000002</v>
      </c>
      <c r="G301" s="388">
        <f t="shared" si="31"/>
        <v>-510873893.35000002</v>
      </c>
      <c r="H301" s="388">
        <v>0</v>
      </c>
      <c r="I301" s="388">
        <v>0</v>
      </c>
      <c r="J301" s="388">
        <v>0</v>
      </c>
      <c r="K301" s="388">
        <v>0</v>
      </c>
      <c r="L301" s="388">
        <v>0</v>
      </c>
      <c r="M301" s="388">
        <f t="shared" si="32"/>
        <v>0</v>
      </c>
    </row>
    <row r="302" spans="1:13" s="204" customFormat="1" ht="12.75" customHeight="1" x14ac:dyDescent="0.2">
      <c r="A302" s="379" t="s">
        <v>967</v>
      </c>
      <c r="B302" s="380">
        <f>+SUMIF(CLASIFICACION!D:D,'CA EF'!A302,CLASIFICACION!G:G)</f>
        <v>510873893.35000002</v>
      </c>
      <c r="C302" s="387">
        <v>0</v>
      </c>
      <c r="D302" s="387">
        <v>0</v>
      </c>
      <c r="E302" s="388">
        <f>+SUMIF(CLASIFICACION!D:D,'CA EF'!A302,CLASIFICACION!H:H)</f>
        <v>0</v>
      </c>
      <c r="F302" s="388">
        <f t="shared" si="30"/>
        <v>510873893.35000002</v>
      </c>
      <c r="G302" s="388">
        <f t="shared" si="31"/>
        <v>-510873893.35000002</v>
      </c>
      <c r="H302" s="388">
        <v>0</v>
      </c>
      <c r="I302" s="388">
        <v>0</v>
      </c>
      <c r="J302" s="388">
        <v>0</v>
      </c>
      <c r="K302" s="388">
        <v>0</v>
      </c>
      <c r="L302" s="388">
        <v>0</v>
      </c>
      <c r="M302" s="388">
        <f t="shared" si="32"/>
        <v>0</v>
      </c>
    </row>
    <row r="303" spans="1:13" s="204" customFormat="1" ht="12.75" customHeight="1" x14ac:dyDescent="0.2">
      <c r="A303" s="379" t="s">
        <v>969</v>
      </c>
      <c r="B303" s="380">
        <f>+SUMIF(CLASIFICACION!D:D,'CA EF'!A303,CLASIFICACION!G:G)</f>
        <v>510873893.35000002</v>
      </c>
      <c r="C303" s="387">
        <v>0</v>
      </c>
      <c r="D303" s="387">
        <v>0</v>
      </c>
      <c r="E303" s="388">
        <f>+SUMIF(CLASIFICACION!D:D,'CA EF'!A303,CLASIFICACION!H:H)</f>
        <v>0</v>
      </c>
      <c r="F303" s="388">
        <f t="shared" si="30"/>
        <v>510873893.35000002</v>
      </c>
      <c r="G303" s="388">
        <f t="shared" si="31"/>
        <v>-510873893.35000002</v>
      </c>
      <c r="H303" s="388">
        <v>0</v>
      </c>
      <c r="I303" s="388">
        <v>0</v>
      </c>
      <c r="J303" s="388">
        <v>0</v>
      </c>
      <c r="K303" s="388">
        <v>0</v>
      </c>
      <c r="L303" s="388">
        <v>0</v>
      </c>
      <c r="M303" s="388">
        <f t="shared" si="32"/>
        <v>0</v>
      </c>
    </row>
    <row r="304" spans="1:13" s="204" customFormat="1" ht="12.75" customHeight="1" x14ac:dyDescent="0.2">
      <c r="A304" s="379" t="s">
        <v>971</v>
      </c>
      <c r="B304" s="380">
        <f>+SUMIF(CLASIFICACION!D:D,'CA EF'!A304,CLASIFICACION!G:G)</f>
        <v>510873893.35000002</v>
      </c>
      <c r="C304" s="387">
        <v>0</v>
      </c>
      <c r="D304" s="387">
        <v>0</v>
      </c>
      <c r="E304" s="388">
        <f>+SUMIF(CLASIFICACION!D:D,'CA EF'!A304,CLASIFICACION!H:H)</f>
        <v>0</v>
      </c>
      <c r="F304" s="388">
        <f t="shared" si="30"/>
        <v>510873893.35000002</v>
      </c>
      <c r="G304" s="388">
        <f t="shared" si="31"/>
        <v>-510873893.35000002</v>
      </c>
      <c r="H304" s="388">
        <v>0</v>
      </c>
      <c r="I304" s="388">
        <v>0</v>
      </c>
      <c r="J304" s="388">
        <v>0</v>
      </c>
      <c r="K304" s="388">
        <v>0</v>
      </c>
      <c r="L304" s="388">
        <v>0</v>
      </c>
      <c r="M304" s="388">
        <f t="shared" si="32"/>
        <v>0</v>
      </c>
    </row>
    <row r="305" spans="1:13" s="204" customFormat="1" ht="12.75" customHeight="1" x14ac:dyDescent="0.2">
      <c r="A305" s="379" t="s">
        <v>973</v>
      </c>
      <c r="B305" s="380">
        <f>+SUMIF(CLASIFICACION!D:D,'CA EF'!A305,CLASIFICACION!G:G)</f>
        <v>510873893.35000002</v>
      </c>
      <c r="C305" s="387">
        <v>0</v>
      </c>
      <c r="D305" s="387">
        <v>0</v>
      </c>
      <c r="E305" s="388">
        <f>+SUMIF(CLASIFICACION!D:D,'CA EF'!A305,CLASIFICACION!H:H)</f>
        <v>0</v>
      </c>
      <c r="F305" s="388">
        <f t="shared" si="30"/>
        <v>510873893.35000002</v>
      </c>
      <c r="G305" s="388">
        <f t="shared" si="31"/>
        <v>-510873893.35000002</v>
      </c>
      <c r="H305" s="388">
        <v>0</v>
      </c>
      <c r="I305" s="388">
        <v>0</v>
      </c>
      <c r="J305" s="388">
        <v>0</v>
      </c>
      <c r="K305" s="388">
        <v>0</v>
      </c>
      <c r="L305" s="388">
        <v>0</v>
      </c>
      <c r="M305" s="388">
        <f t="shared" si="32"/>
        <v>0</v>
      </c>
    </row>
    <row r="306" spans="1:13" s="204" customFormat="1" ht="12.75" customHeight="1" x14ac:dyDescent="0.2">
      <c r="A306" s="379" t="s">
        <v>975</v>
      </c>
      <c r="B306" s="380">
        <f>+SUMIF(CLASIFICACION!D:D,'CA EF'!A306,CLASIFICACION!G:G)</f>
        <v>655644919.25</v>
      </c>
      <c r="C306" s="387">
        <v>0</v>
      </c>
      <c r="D306" s="387">
        <v>0</v>
      </c>
      <c r="E306" s="388">
        <f>+SUMIF(CLASIFICACION!D:D,'CA EF'!A306,CLASIFICACION!H:H)</f>
        <v>0</v>
      </c>
      <c r="F306" s="388">
        <f t="shared" si="30"/>
        <v>655644919.25</v>
      </c>
      <c r="G306" s="388">
        <f t="shared" si="31"/>
        <v>-655644919.25</v>
      </c>
      <c r="H306" s="388">
        <v>0</v>
      </c>
      <c r="I306" s="388">
        <v>0</v>
      </c>
      <c r="J306" s="388">
        <v>0</v>
      </c>
      <c r="K306" s="388">
        <v>0</v>
      </c>
      <c r="L306" s="388">
        <v>0</v>
      </c>
      <c r="M306" s="388">
        <f t="shared" si="32"/>
        <v>0</v>
      </c>
    </row>
    <row r="307" spans="1:13" s="204" customFormat="1" ht="12.75" customHeight="1" x14ac:dyDescent="0.2">
      <c r="A307" s="379" t="s">
        <v>977</v>
      </c>
      <c r="B307" s="380">
        <f>+SUMIF(CLASIFICACION!D:D,'CA EF'!A307,CLASIFICACION!G:G)</f>
        <v>655644919.25</v>
      </c>
      <c r="C307" s="387">
        <v>0</v>
      </c>
      <c r="D307" s="387">
        <v>0</v>
      </c>
      <c r="E307" s="388">
        <f>+SUMIF(CLASIFICACION!D:D,'CA EF'!A307,CLASIFICACION!H:H)</f>
        <v>0</v>
      </c>
      <c r="F307" s="388">
        <f t="shared" si="30"/>
        <v>655644919.25</v>
      </c>
      <c r="G307" s="388">
        <f t="shared" si="31"/>
        <v>-655644919.25</v>
      </c>
      <c r="H307" s="388">
        <v>0</v>
      </c>
      <c r="I307" s="388">
        <v>0</v>
      </c>
      <c r="J307" s="388">
        <v>0</v>
      </c>
      <c r="K307" s="388">
        <v>0</v>
      </c>
      <c r="L307" s="388">
        <v>0</v>
      </c>
      <c r="M307" s="388">
        <f t="shared" si="32"/>
        <v>0</v>
      </c>
    </row>
    <row r="308" spans="1:13" s="204" customFormat="1" ht="12.75" customHeight="1" x14ac:dyDescent="0.2">
      <c r="A308" s="379" t="s">
        <v>979</v>
      </c>
      <c r="B308" s="380">
        <f>+SUMIF(CLASIFICACION!D:D,'CA EF'!A308,CLASIFICACION!G:G)</f>
        <v>197668922.18000001</v>
      </c>
      <c r="C308" s="387">
        <v>0</v>
      </c>
      <c r="D308" s="387">
        <v>0</v>
      </c>
      <c r="E308" s="388">
        <f>+SUMIF(CLASIFICACION!D:D,'CA EF'!A308,CLASIFICACION!H:H)</f>
        <v>0</v>
      </c>
      <c r="F308" s="388">
        <f t="shared" si="30"/>
        <v>197668922.18000001</v>
      </c>
      <c r="G308" s="388">
        <f t="shared" si="31"/>
        <v>-197668922.18000001</v>
      </c>
      <c r="H308" s="388">
        <v>0</v>
      </c>
      <c r="I308" s="388">
        <v>0</v>
      </c>
      <c r="J308" s="388">
        <v>0</v>
      </c>
      <c r="K308" s="388">
        <v>0</v>
      </c>
      <c r="L308" s="388">
        <v>0</v>
      </c>
      <c r="M308" s="388">
        <f t="shared" si="32"/>
        <v>0</v>
      </c>
    </row>
    <row r="309" spans="1:13" s="204" customFormat="1" ht="12.75" customHeight="1" x14ac:dyDescent="0.2">
      <c r="A309" s="379" t="s">
        <v>981</v>
      </c>
      <c r="B309" s="380">
        <f>+SUMIF(CLASIFICACION!D:D,'CA EF'!A309,CLASIFICACION!G:G)</f>
        <v>510192727.55000001</v>
      </c>
      <c r="C309" s="387">
        <v>0</v>
      </c>
      <c r="D309" s="387">
        <v>0</v>
      </c>
      <c r="E309" s="388">
        <f>+SUMIF(CLASIFICACION!D:D,'CA EF'!A309,CLASIFICACION!H:H)</f>
        <v>0</v>
      </c>
      <c r="F309" s="388">
        <f t="shared" si="30"/>
        <v>510192727.55000001</v>
      </c>
      <c r="G309" s="388">
        <f t="shared" si="31"/>
        <v>-510192727.55000001</v>
      </c>
      <c r="H309" s="388">
        <v>0</v>
      </c>
      <c r="I309" s="388">
        <v>0</v>
      </c>
      <c r="J309" s="388">
        <v>0</v>
      </c>
      <c r="K309" s="388">
        <v>0</v>
      </c>
      <c r="L309" s="388">
        <v>0</v>
      </c>
      <c r="M309" s="388">
        <f t="shared" si="32"/>
        <v>0</v>
      </c>
    </row>
    <row r="310" spans="1:13" s="204" customFormat="1" ht="12.75" customHeight="1" x14ac:dyDescent="0.2">
      <c r="A310" s="379" t="s">
        <v>983</v>
      </c>
      <c r="B310" s="380">
        <f>+SUMIF(CLASIFICACION!D:D,'CA EF'!A310,CLASIFICACION!G:G)</f>
        <v>510192727.55000001</v>
      </c>
      <c r="C310" s="387">
        <v>0</v>
      </c>
      <c r="D310" s="387">
        <v>0</v>
      </c>
      <c r="E310" s="388">
        <f>+SUMIF(CLASIFICACION!D:D,'CA EF'!A310,CLASIFICACION!H:H)</f>
        <v>0</v>
      </c>
      <c r="F310" s="388">
        <f t="shared" si="30"/>
        <v>510192727.55000001</v>
      </c>
      <c r="G310" s="388">
        <f t="shared" si="31"/>
        <v>-510192727.55000001</v>
      </c>
      <c r="H310" s="388">
        <v>0</v>
      </c>
      <c r="I310" s="388">
        <v>0</v>
      </c>
      <c r="J310" s="388">
        <v>0</v>
      </c>
      <c r="K310" s="388">
        <v>0</v>
      </c>
      <c r="L310" s="388">
        <v>0</v>
      </c>
      <c r="M310" s="388">
        <f t="shared" si="32"/>
        <v>0</v>
      </c>
    </row>
    <row r="311" spans="1:13" s="204" customFormat="1" ht="12.75" customHeight="1" x14ac:dyDescent="0.2">
      <c r="A311" s="379" t="s">
        <v>985</v>
      </c>
      <c r="B311" s="380">
        <f>+SUMIF(CLASIFICACION!D:D,'CA EF'!A311,CLASIFICACION!G:G)</f>
        <v>1029076423.8</v>
      </c>
      <c r="C311" s="387">
        <v>0</v>
      </c>
      <c r="D311" s="387">
        <v>0</v>
      </c>
      <c r="E311" s="388">
        <f>+SUMIF(CLASIFICACION!D:D,'CA EF'!A311,CLASIFICACION!H:H)</f>
        <v>0</v>
      </c>
      <c r="F311" s="388">
        <f t="shared" si="30"/>
        <v>1029076423.8</v>
      </c>
      <c r="G311" s="388">
        <f t="shared" si="31"/>
        <v>-1029076423.8</v>
      </c>
      <c r="H311" s="388">
        <v>0</v>
      </c>
      <c r="I311" s="388">
        <v>0</v>
      </c>
      <c r="J311" s="388">
        <v>0</v>
      </c>
      <c r="K311" s="388">
        <v>0</v>
      </c>
      <c r="L311" s="388">
        <v>0</v>
      </c>
      <c r="M311" s="388">
        <f t="shared" si="32"/>
        <v>0</v>
      </c>
    </row>
    <row r="312" spans="1:13" s="204" customFormat="1" ht="12.75" customHeight="1" x14ac:dyDescent="0.2">
      <c r="A312" s="379" t="s">
        <v>987</v>
      </c>
      <c r="B312" s="380">
        <f>+SUMIF(CLASIFICACION!D:D,'CA EF'!A312,CLASIFICACION!G:G)</f>
        <v>1029076423.8</v>
      </c>
      <c r="C312" s="387">
        <v>0</v>
      </c>
      <c r="D312" s="387">
        <v>0</v>
      </c>
      <c r="E312" s="388">
        <f>+SUMIF(CLASIFICACION!D:D,'CA EF'!A312,CLASIFICACION!H:H)</f>
        <v>0</v>
      </c>
      <c r="F312" s="388">
        <f t="shared" si="30"/>
        <v>1029076423.8</v>
      </c>
      <c r="G312" s="388">
        <f t="shared" si="31"/>
        <v>-1029076423.8</v>
      </c>
      <c r="H312" s="388">
        <v>0</v>
      </c>
      <c r="I312" s="388">
        <v>0</v>
      </c>
      <c r="J312" s="388">
        <v>0</v>
      </c>
      <c r="K312" s="388">
        <v>0</v>
      </c>
      <c r="L312" s="388">
        <v>0</v>
      </c>
      <c r="M312" s="388">
        <f t="shared" si="32"/>
        <v>0</v>
      </c>
    </row>
    <row r="313" spans="1:13" s="204" customFormat="1" ht="12.75" customHeight="1" x14ac:dyDescent="0.2">
      <c r="A313" s="379" t="s">
        <v>989</v>
      </c>
      <c r="B313" s="380">
        <f>+SUMIF(CLASIFICACION!D:D,'CA EF'!A313,CLASIFICACION!G:G)</f>
        <v>1029076423.8</v>
      </c>
      <c r="C313" s="387">
        <v>0</v>
      </c>
      <c r="D313" s="387">
        <v>0</v>
      </c>
      <c r="E313" s="388">
        <f>+SUMIF(CLASIFICACION!D:D,'CA EF'!A313,CLASIFICACION!H:H)</f>
        <v>0</v>
      </c>
      <c r="F313" s="388">
        <f t="shared" si="30"/>
        <v>1029076423.8</v>
      </c>
      <c r="G313" s="388">
        <f t="shared" si="31"/>
        <v>-1029076423.8</v>
      </c>
      <c r="H313" s="388">
        <v>0</v>
      </c>
      <c r="I313" s="388">
        <v>0</v>
      </c>
      <c r="J313" s="388">
        <v>0</v>
      </c>
      <c r="K313" s="388">
        <v>0</v>
      </c>
      <c r="L313" s="388">
        <v>0</v>
      </c>
      <c r="M313" s="388">
        <f t="shared" si="32"/>
        <v>0</v>
      </c>
    </row>
    <row r="314" spans="1:13" s="204" customFormat="1" ht="12.75" customHeight="1" x14ac:dyDescent="0.2">
      <c r="A314" s="379" t="s">
        <v>991</v>
      </c>
      <c r="B314" s="380">
        <f>+SUMIF(CLASIFICACION!D:D,'CA EF'!A314,CLASIFICACION!G:G)</f>
        <v>1029076423.8</v>
      </c>
      <c r="C314" s="387">
        <v>0</v>
      </c>
      <c r="D314" s="387">
        <v>0</v>
      </c>
      <c r="E314" s="388">
        <f>+SUMIF(CLASIFICACION!D:D,'CA EF'!A314,CLASIFICACION!H:H)</f>
        <v>0</v>
      </c>
      <c r="F314" s="388">
        <f t="shared" si="30"/>
        <v>1029076423.8</v>
      </c>
      <c r="G314" s="388">
        <f t="shared" si="31"/>
        <v>-1029076423.8</v>
      </c>
      <c r="H314" s="388">
        <v>0</v>
      </c>
      <c r="I314" s="388">
        <v>0</v>
      </c>
      <c r="J314" s="388">
        <v>0</v>
      </c>
      <c r="K314" s="388">
        <v>0</v>
      </c>
      <c r="L314" s="388">
        <v>0</v>
      </c>
      <c r="M314" s="388">
        <f t="shared" si="32"/>
        <v>0</v>
      </c>
    </row>
    <row r="315" spans="1:13" s="204" customFormat="1" ht="12.75" customHeight="1" x14ac:dyDescent="0.2">
      <c r="A315" s="379" t="s">
        <v>993</v>
      </c>
      <c r="B315" s="380">
        <f>+SUMIF(CLASIFICACION!D:D,'CA EF'!A315,CLASIFICACION!G:G)</f>
        <v>1029076423.8</v>
      </c>
      <c r="C315" s="387">
        <v>0</v>
      </c>
      <c r="D315" s="387">
        <v>0</v>
      </c>
      <c r="E315" s="388">
        <f>+SUMIF(CLASIFICACION!D:D,'CA EF'!A315,CLASIFICACION!H:H)</f>
        <v>0</v>
      </c>
      <c r="F315" s="388">
        <f t="shared" si="30"/>
        <v>1029076423.8</v>
      </c>
      <c r="G315" s="388">
        <f t="shared" si="31"/>
        <v>-1029076423.8</v>
      </c>
      <c r="H315" s="388">
        <v>0</v>
      </c>
      <c r="I315" s="388">
        <v>0</v>
      </c>
      <c r="J315" s="388">
        <v>0</v>
      </c>
      <c r="K315" s="388">
        <v>0</v>
      </c>
      <c r="L315" s="388">
        <v>0</v>
      </c>
      <c r="M315" s="388">
        <f t="shared" si="32"/>
        <v>0</v>
      </c>
    </row>
    <row r="316" spans="1:13" s="204" customFormat="1" ht="12.75" customHeight="1" x14ac:dyDescent="0.2">
      <c r="A316" s="379" t="s">
        <v>995</v>
      </c>
      <c r="B316" s="380">
        <f>+SUMIF(CLASIFICACION!D:D,'CA EF'!A316,CLASIFICACION!G:G)</f>
        <v>1029076423.8</v>
      </c>
      <c r="C316" s="387">
        <v>0</v>
      </c>
      <c r="D316" s="387">
        <v>0</v>
      </c>
      <c r="E316" s="388">
        <f>+SUMIF(CLASIFICACION!D:D,'CA EF'!A316,CLASIFICACION!H:H)</f>
        <v>0</v>
      </c>
      <c r="F316" s="388">
        <f t="shared" si="30"/>
        <v>1029076423.8</v>
      </c>
      <c r="G316" s="388">
        <f t="shared" si="31"/>
        <v>-1029076423.8</v>
      </c>
      <c r="H316" s="388">
        <v>0</v>
      </c>
      <c r="I316" s="388">
        <v>0</v>
      </c>
      <c r="J316" s="388">
        <v>0</v>
      </c>
      <c r="K316" s="388">
        <v>0</v>
      </c>
      <c r="L316" s="388">
        <v>0</v>
      </c>
      <c r="M316" s="388">
        <f t="shared" si="32"/>
        <v>0</v>
      </c>
    </row>
    <row r="317" spans="1:13" s="204" customFormat="1" ht="12.75" customHeight="1" x14ac:dyDescent="0.2">
      <c r="A317" s="379" t="s">
        <v>997</v>
      </c>
      <c r="B317" s="380">
        <f>+SUMIF(CLASIFICACION!D:D,'CA EF'!A317,CLASIFICACION!G:G)</f>
        <v>509990447.25</v>
      </c>
      <c r="C317" s="387">
        <v>0</v>
      </c>
      <c r="D317" s="387">
        <v>0</v>
      </c>
      <c r="E317" s="388">
        <f>+SUMIF(CLASIFICACION!D:D,'CA EF'!A317,CLASIFICACION!H:H)</f>
        <v>0</v>
      </c>
      <c r="F317" s="388">
        <f t="shared" si="30"/>
        <v>509990447.25</v>
      </c>
      <c r="G317" s="388">
        <f t="shared" si="31"/>
        <v>-509990447.25</v>
      </c>
      <c r="H317" s="388">
        <v>0</v>
      </c>
      <c r="I317" s="388">
        <v>0</v>
      </c>
      <c r="J317" s="388">
        <v>0</v>
      </c>
      <c r="K317" s="388">
        <v>0</v>
      </c>
      <c r="L317" s="388">
        <v>0</v>
      </c>
      <c r="M317" s="388">
        <f t="shared" si="32"/>
        <v>0</v>
      </c>
    </row>
    <row r="318" spans="1:13" s="204" customFormat="1" ht="12.75" customHeight="1" x14ac:dyDescent="0.2">
      <c r="A318" s="379" t="s">
        <v>999</v>
      </c>
      <c r="B318" s="380">
        <f>+SUMIF(CLASIFICACION!D:D,'CA EF'!A318,CLASIFICACION!G:G)</f>
        <v>509990447.25</v>
      </c>
      <c r="C318" s="387">
        <v>0</v>
      </c>
      <c r="D318" s="387">
        <v>0</v>
      </c>
      <c r="E318" s="388">
        <f>+SUMIF(CLASIFICACION!D:D,'CA EF'!A318,CLASIFICACION!H:H)</f>
        <v>0</v>
      </c>
      <c r="F318" s="388">
        <f t="shared" si="30"/>
        <v>509990447.25</v>
      </c>
      <c r="G318" s="388">
        <f t="shared" si="31"/>
        <v>-509990447.25</v>
      </c>
      <c r="H318" s="388">
        <v>0</v>
      </c>
      <c r="I318" s="388">
        <v>0</v>
      </c>
      <c r="J318" s="388">
        <v>0</v>
      </c>
      <c r="K318" s="388">
        <v>0</v>
      </c>
      <c r="L318" s="388">
        <v>0</v>
      </c>
      <c r="M318" s="388">
        <f t="shared" si="32"/>
        <v>0</v>
      </c>
    </row>
    <row r="319" spans="1:13" s="204" customFormat="1" ht="12.75" customHeight="1" x14ac:dyDescent="0.2">
      <c r="A319" s="379" t="s">
        <v>1001</v>
      </c>
      <c r="B319" s="380">
        <f>+SUMIF(CLASIFICACION!D:D,'CA EF'!A319,CLASIFICACION!G:G)</f>
        <v>509990447.25</v>
      </c>
      <c r="C319" s="387">
        <v>0</v>
      </c>
      <c r="D319" s="387">
        <v>0</v>
      </c>
      <c r="E319" s="388">
        <f>+SUMIF(CLASIFICACION!D:D,'CA EF'!A319,CLASIFICACION!H:H)</f>
        <v>0</v>
      </c>
      <c r="F319" s="388">
        <f t="shared" si="30"/>
        <v>509990447.25</v>
      </c>
      <c r="G319" s="388">
        <f t="shared" si="31"/>
        <v>-509990447.25</v>
      </c>
      <c r="H319" s="388">
        <v>0</v>
      </c>
      <c r="I319" s="388">
        <v>0</v>
      </c>
      <c r="J319" s="388">
        <v>0</v>
      </c>
      <c r="K319" s="388">
        <v>0</v>
      </c>
      <c r="L319" s="388">
        <v>0</v>
      </c>
      <c r="M319" s="388">
        <f t="shared" si="32"/>
        <v>0</v>
      </c>
    </row>
    <row r="320" spans="1:13" s="204" customFormat="1" ht="12.75" customHeight="1" x14ac:dyDescent="0.2">
      <c r="A320" s="379" t="s">
        <v>1003</v>
      </c>
      <c r="B320" s="380">
        <f>+SUMIF(CLASIFICACION!D:D,'CA EF'!A320,CLASIFICACION!G:G)</f>
        <v>509990447.25</v>
      </c>
      <c r="C320" s="387">
        <v>0</v>
      </c>
      <c r="D320" s="387">
        <v>0</v>
      </c>
      <c r="E320" s="388">
        <f>+SUMIF(CLASIFICACION!D:D,'CA EF'!A320,CLASIFICACION!H:H)</f>
        <v>0</v>
      </c>
      <c r="F320" s="388">
        <f t="shared" si="30"/>
        <v>509990447.25</v>
      </c>
      <c r="G320" s="388">
        <f t="shared" si="31"/>
        <v>-509990447.25</v>
      </c>
      <c r="H320" s="388">
        <v>0</v>
      </c>
      <c r="I320" s="388">
        <v>0</v>
      </c>
      <c r="J320" s="388">
        <v>0</v>
      </c>
      <c r="K320" s="388">
        <v>0</v>
      </c>
      <c r="L320" s="388">
        <v>0</v>
      </c>
      <c r="M320" s="388">
        <f t="shared" si="32"/>
        <v>0</v>
      </c>
    </row>
    <row r="321" spans="1:13" s="204" customFormat="1" ht="12.75" customHeight="1" x14ac:dyDescent="0.2">
      <c r="A321" s="379" t="s">
        <v>1005</v>
      </c>
      <c r="B321" s="380">
        <f>+SUMIF(CLASIFICACION!D:D,'CA EF'!A321,CLASIFICACION!G:G)</f>
        <v>509990447.25</v>
      </c>
      <c r="C321" s="387">
        <v>0</v>
      </c>
      <c r="D321" s="387">
        <v>0</v>
      </c>
      <c r="E321" s="388">
        <f>+SUMIF(CLASIFICACION!D:D,'CA EF'!A321,CLASIFICACION!H:H)</f>
        <v>0</v>
      </c>
      <c r="F321" s="388">
        <f t="shared" si="30"/>
        <v>509990447.25</v>
      </c>
      <c r="G321" s="388">
        <f t="shared" si="31"/>
        <v>-509990447.25</v>
      </c>
      <c r="H321" s="388">
        <v>0</v>
      </c>
      <c r="I321" s="388">
        <v>0</v>
      </c>
      <c r="J321" s="388">
        <v>0</v>
      </c>
      <c r="K321" s="388">
        <v>0</v>
      </c>
      <c r="L321" s="388">
        <v>0</v>
      </c>
      <c r="M321" s="388">
        <f t="shared" si="32"/>
        <v>0</v>
      </c>
    </row>
    <row r="322" spans="1:13" s="204" customFormat="1" ht="12.75" customHeight="1" x14ac:dyDescent="0.2">
      <c r="A322" s="379" t="s">
        <v>1007</v>
      </c>
      <c r="B322" s="380">
        <f>+SUMIF(CLASIFICACION!D:D,'CA EF'!A322,CLASIFICACION!G:G)</f>
        <v>509990447.25</v>
      </c>
      <c r="C322" s="387">
        <v>0</v>
      </c>
      <c r="D322" s="387">
        <v>0</v>
      </c>
      <c r="E322" s="388">
        <f>+SUMIF(CLASIFICACION!D:D,'CA EF'!A322,CLASIFICACION!H:H)</f>
        <v>0</v>
      </c>
      <c r="F322" s="388">
        <f t="shared" si="30"/>
        <v>509990447.25</v>
      </c>
      <c r="G322" s="388">
        <f t="shared" si="31"/>
        <v>-509990447.25</v>
      </c>
      <c r="H322" s="388">
        <v>0</v>
      </c>
      <c r="I322" s="388">
        <v>0</v>
      </c>
      <c r="J322" s="388">
        <v>0</v>
      </c>
      <c r="K322" s="388">
        <v>0</v>
      </c>
      <c r="L322" s="388">
        <v>0</v>
      </c>
      <c r="M322" s="388">
        <f t="shared" si="32"/>
        <v>0</v>
      </c>
    </row>
    <row r="323" spans="1:13" s="204" customFormat="1" ht="12.75" customHeight="1" x14ac:dyDescent="0.2">
      <c r="A323" s="379" t="s">
        <v>1009</v>
      </c>
      <c r="B323" s="380">
        <f>+SUMIF(CLASIFICACION!D:D,'CA EF'!A323,CLASIFICACION!G:G)</f>
        <v>509990447.25</v>
      </c>
      <c r="C323" s="387">
        <v>0</v>
      </c>
      <c r="D323" s="387">
        <v>0</v>
      </c>
      <c r="E323" s="388">
        <f>+SUMIF(CLASIFICACION!D:D,'CA EF'!A323,CLASIFICACION!H:H)</f>
        <v>0</v>
      </c>
      <c r="F323" s="388">
        <f t="shared" si="30"/>
        <v>509990447.25</v>
      </c>
      <c r="G323" s="388">
        <f t="shared" si="31"/>
        <v>-509990447.25</v>
      </c>
      <c r="H323" s="388">
        <v>0</v>
      </c>
      <c r="I323" s="388">
        <v>0</v>
      </c>
      <c r="J323" s="388">
        <v>0</v>
      </c>
      <c r="K323" s="388">
        <v>0</v>
      </c>
      <c r="L323" s="388">
        <v>0</v>
      </c>
      <c r="M323" s="388">
        <f t="shared" si="32"/>
        <v>0</v>
      </c>
    </row>
    <row r="324" spans="1:13" s="204" customFormat="1" ht="12.75" customHeight="1" x14ac:dyDescent="0.2">
      <c r="A324" s="389" t="s">
        <v>281</v>
      </c>
      <c r="B324" s="321">
        <f>+SUMIF(CLASIFICACION!D:D,'CA EF'!A324,CLASIFICACION!G:G)</f>
        <v>0</v>
      </c>
      <c r="C324" s="202">
        <v>0</v>
      </c>
      <c r="D324" s="202">
        <v>0</v>
      </c>
      <c r="E324" s="203">
        <f>+SUMIF(CLASIFICACION!D:D,'CA EF'!A324,CLASIFICACION!H:H)</f>
        <v>0</v>
      </c>
      <c r="F324" s="203">
        <f t="shared" si="29"/>
        <v>0</v>
      </c>
      <c r="G324" s="203">
        <f t="shared" ref="G324" si="33">-F324</f>
        <v>0</v>
      </c>
      <c r="H324" s="203">
        <v>0</v>
      </c>
      <c r="I324" s="203">
        <v>0</v>
      </c>
      <c r="J324" s="203">
        <f>-F324</f>
        <v>0</v>
      </c>
      <c r="K324" s="203">
        <v>0</v>
      </c>
      <c r="L324" s="203">
        <v>0</v>
      </c>
      <c r="M324" s="203">
        <f t="shared" si="16"/>
        <v>0</v>
      </c>
    </row>
    <row r="325" spans="1:13" s="204" customFormat="1" ht="12.75" customHeight="1" x14ac:dyDescent="0.2">
      <c r="A325" s="320" t="s">
        <v>282</v>
      </c>
      <c r="B325" s="321">
        <f>+SUMIF(CLASIFICACION!D:D,'CA EF'!A325,CLASIFICACION!G:G)</f>
        <v>32979540558</v>
      </c>
      <c r="C325" s="202">
        <v>0</v>
      </c>
      <c r="D325" s="202">
        <v>0</v>
      </c>
      <c r="E325" s="203">
        <f>+SUMIF(CLASIFICACION!D:D,'CA EF'!A325,CLASIFICACION!H:H)</f>
        <v>10792227123</v>
      </c>
      <c r="F325" s="203">
        <f t="shared" si="29"/>
        <v>22187313435</v>
      </c>
      <c r="G325" s="203">
        <f t="shared" si="28"/>
        <v>-22187313435</v>
      </c>
      <c r="H325" s="203">
        <v>0</v>
      </c>
      <c r="I325" s="203">
        <v>0</v>
      </c>
      <c r="J325" s="203">
        <v>0</v>
      </c>
      <c r="K325" s="203">
        <v>0</v>
      </c>
      <c r="L325" s="203">
        <v>0</v>
      </c>
      <c r="M325" s="203">
        <f t="shared" ref="M325:M383" si="34">SUM(F325:L325)</f>
        <v>0</v>
      </c>
    </row>
    <row r="326" spans="1:13" s="204" customFormat="1" ht="12.75" customHeight="1" x14ac:dyDescent="0.2">
      <c r="A326" s="389" t="s">
        <v>283</v>
      </c>
      <c r="B326" s="321">
        <f>+SUMIF(CLASIFICACION!D:D,'CA EF'!A326,CLASIFICACION!G:G)</f>
        <v>0</v>
      </c>
      <c r="C326" s="202">
        <v>0</v>
      </c>
      <c r="D326" s="202">
        <v>0</v>
      </c>
      <c r="E326" s="203">
        <f>+SUMIF(CLASIFICACION!D:D,'CA EF'!A326,CLASIFICACION!H:H)</f>
        <v>0</v>
      </c>
      <c r="F326" s="203">
        <f t="shared" si="29"/>
        <v>0</v>
      </c>
      <c r="G326" s="203">
        <v>0</v>
      </c>
      <c r="H326" s="203">
        <v>0</v>
      </c>
      <c r="I326" s="203">
        <f>-F326</f>
        <v>0</v>
      </c>
      <c r="J326" s="203">
        <v>0</v>
      </c>
      <c r="K326" s="203">
        <v>0</v>
      </c>
      <c r="L326" s="203">
        <v>0</v>
      </c>
      <c r="M326" s="203">
        <f t="shared" si="34"/>
        <v>0</v>
      </c>
    </row>
    <row r="327" spans="1:13" s="204" customFormat="1" ht="12.75" customHeight="1" x14ac:dyDescent="0.2">
      <c r="A327" s="389" t="s">
        <v>284</v>
      </c>
      <c r="B327" s="321">
        <f>+SUMIF(CLASIFICACION!D:D,'CA EF'!A327,CLASIFICACION!G:G)</f>
        <v>0</v>
      </c>
      <c r="C327" s="202">
        <v>0</v>
      </c>
      <c r="D327" s="202">
        <v>0</v>
      </c>
      <c r="E327" s="203">
        <f>+SUMIF(CLASIFICACION!D:D,'CA EF'!A327,CLASIFICACION!H:H)</f>
        <v>0</v>
      </c>
      <c r="F327" s="203">
        <f t="shared" si="29"/>
        <v>0</v>
      </c>
      <c r="G327" s="203">
        <v>0</v>
      </c>
      <c r="H327" s="203">
        <v>0</v>
      </c>
      <c r="I327" s="203">
        <f>-F327</f>
        <v>0</v>
      </c>
      <c r="J327" s="203">
        <v>0</v>
      </c>
      <c r="K327" s="203">
        <v>0</v>
      </c>
      <c r="L327" s="203">
        <v>0</v>
      </c>
      <c r="M327" s="203">
        <f t="shared" si="34"/>
        <v>0</v>
      </c>
    </row>
    <row r="328" spans="1:13" s="204" customFormat="1" ht="12.75" customHeight="1" x14ac:dyDescent="0.2">
      <c r="A328" s="379" t="s">
        <v>285</v>
      </c>
      <c r="B328" s="380">
        <f>+SUMIF(CLASIFICACION!D:D,'CA EF'!A328,CLASIFICACION!G:G)</f>
        <v>68715237</v>
      </c>
      <c r="C328" s="381">
        <v>0</v>
      </c>
      <c r="D328" s="381">
        <v>0</v>
      </c>
      <c r="E328" s="382">
        <f>+SUMIF(CLASIFICACION!D:D,'CA EF'!A328,CLASIFICACION!H:H)</f>
        <v>23846536</v>
      </c>
      <c r="F328" s="382">
        <f>+B328+C328-D328-E328</f>
        <v>44868701</v>
      </c>
      <c r="G328" s="382">
        <v>0</v>
      </c>
      <c r="H328" s="382">
        <f>-F328</f>
        <v>-44868701</v>
      </c>
      <c r="I328" s="382">
        <v>0</v>
      </c>
      <c r="J328" s="382">
        <v>0</v>
      </c>
      <c r="K328" s="382">
        <v>0</v>
      </c>
      <c r="L328" s="382">
        <v>0</v>
      </c>
      <c r="M328" s="382">
        <f>SUM(F328:L328)</f>
        <v>0</v>
      </c>
    </row>
    <row r="329" spans="1:13" s="204" customFormat="1" ht="12.75" customHeight="1" x14ac:dyDescent="0.2">
      <c r="A329" s="320" t="s">
        <v>1014</v>
      </c>
      <c r="B329" s="321">
        <f>+SUMIF(CLASIFICACION!D:D,'CA EF'!A329,CLASIFICACION!G:G)</f>
        <v>27065753.420000002</v>
      </c>
      <c r="C329" s="202">
        <v>0</v>
      </c>
      <c r="D329" s="202">
        <v>0</v>
      </c>
      <c r="E329" s="203">
        <f>+SUMIF(CLASIFICACION!D:D,'CA EF'!A329,CLASIFICACION!H:H)</f>
        <v>0</v>
      </c>
      <c r="F329" s="203">
        <f t="shared" si="29"/>
        <v>27065753.420000002</v>
      </c>
      <c r="G329" s="203">
        <v>0</v>
      </c>
      <c r="H329" s="203">
        <f>-F329</f>
        <v>-27065753.420000002</v>
      </c>
      <c r="I329" s="203">
        <v>0</v>
      </c>
      <c r="J329" s="203">
        <v>0</v>
      </c>
      <c r="K329" s="203">
        <v>0</v>
      </c>
      <c r="L329" s="203">
        <v>0</v>
      </c>
      <c r="M329" s="203">
        <f t="shared" si="34"/>
        <v>0</v>
      </c>
    </row>
    <row r="330" spans="1:13" s="204" customFormat="1" ht="12.75" customHeight="1" x14ac:dyDescent="0.2">
      <c r="A330" s="389" t="s">
        <v>286</v>
      </c>
      <c r="B330" s="321">
        <f>+SUMIF(CLASIFICACION!D:D,'CA EF'!A330,CLASIFICACION!G:G)</f>
        <v>0</v>
      </c>
      <c r="C330" s="202">
        <v>0</v>
      </c>
      <c r="D330" s="202">
        <v>0</v>
      </c>
      <c r="E330" s="203">
        <f>+SUMIF(CLASIFICACION!D:D,'CA EF'!A330,CLASIFICACION!H:H)</f>
        <v>0</v>
      </c>
      <c r="F330" s="203">
        <f t="shared" si="29"/>
        <v>0</v>
      </c>
      <c r="G330" s="203">
        <v>0</v>
      </c>
      <c r="H330" s="203">
        <f t="shared" ref="H330:H333" si="35">-F330</f>
        <v>0</v>
      </c>
      <c r="I330" s="203">
        <v>0</v>
      </c>
      <c r="J330" s="203">
        <v>0</v>
      </c>
      <c r="K330" s="203">
        <v>0</v>
      </c>
      <c r="L330" s="203">
        <f>-F330</f>
        <v>0</v>
      </c>
      <c r="M330" s="203">
        <f t="shared" si="34"/>
        <v>0</v>
      </c>
    </row>
    <row r="331" spans="1:13" s="204" customFormat="1" ht="12.75" customHeight="1" x14ac:dyDescent="0.2">
      <c r="A331" s="320" t="s">
        <v>287</v>
      </c>
      <c r="B331" s="321">
        <f>+SUMIF(CLASIFICACION!D:D,'CA EF'!A331,CLASIFICACION!G:G)</f>
        <v>541096</v>
      </c>
      <c r="C331" s="202">
        <v>0</v>
      </c>
      <c r="D331" s="202">
        <v>0</v>
      </c>
      <c r="E331" s="203">
        <f>+SUMIF(CLASIFICACION!D:D,'CA EF'!A331,CLASIFICACION!H:H)</f>
        <v>541096</v>
      </c>
      <c r="F331" s="203">
        <f t="shared" si="29"/>
        <v>0</v>
      </c>
      <c r="G331" s="203">
        <v>0</v>
      </c>
      <c r="H331" s="203">
        <f t="shared" si="35"/>
        <v>0</v>
      </c>
      <c r="I331" s="203">
        <v>0</v>
      </c>
      <c r="J331" s="203">
        <v>0</v>
      </c>
      <c r="K331" s="203">
        <v>0</v>
      </c>
      <c r="L331" s="203">
        <v>0</v>
      </c>
      <c r="M331" s="203">
        <f t="shared" si="34"/>
        <v>0</v>
      </c>
    </row>
    <row r="332" spans="1:13" s="204" customFormat="1" ht="12.75" customHeight="1" x14ac:dyDescent="0.2">
      <c r="A332" s="320" t="s">
        <v>288</v>
      </c>
      <c r="B332" s="321">
        <f>+SUMIF(CLASIFICACION!D:D,'CA EF'!A332,CLASIFICACION!G:G)</f>
        <v>-1633629.64</v>
      </c>
      <c r="C332" s="202">
        <v>0</v>
      </c>
      <c r="D332" s="202">
        <v>0</v>
      </c>
      <c r="E332" s="203">
        <f>+SUMIF(CLASIFICACION!D:D,'CA EF'!A332,CLASIFICACION!H:H)</f>
        <v>-1633629.64</v>
      </c>
      <c r="F332" s="203">
        <f>+B332+C332-D332-E332</f>
        <v>0</v>
      </c>
      <c r="G332" s="203">
        <v>0</v>
      </c>
      <c r="H332" s="203">
        <f t="shared" si="35"/>
        <v>0</v>
      </c>
      <c r="I332" s="203">
        <v>0</v>
      </c>
      <c r="J332" s="203">
        <v>0</v>
      </c>
      <c r="K332" s="203">
        <v>0</v>
      </c>
      <c r="L332" s="203">
        <v>0</v>
      </c>
      <c r="M332" s="203">
        <f t="shared" si="34"/>
        <v>0</v>
      </c>
    </row>
    <row r="333" spans="1:13" s="204" customFormat="1" ht="12.75" customHeight="1" x14ac:dyDescent="0.2">
      <c r="A333" s="320" t="s">
        <v>289</v>
      </c>
      <c r="B333" s="321">
        <f>+SUMIF(CLASIFICACION!D:D,'CA EF'!A333,CLASIFICACION!G:G)</f>
        <v>-1371840.29</v>
      </c>
      <c r="C333" s="202">
        <v>0</v>
      </c>
      <c r="D333" s="202">
        <v>0</v>
      </c>
      <c r="E333" s="203">
        <f>+SUMIF(CLASIFICACION!D:D,'CA EF'!A333,CLASIFICACION!H:H)</f>
        <v>-1371840.29</v>
      </c>
      <c r="F333" s="203">
        <f>+B333+C333-D333-E333</f>
        <v>0</v>
      </c>
      <c r="G333" s="203">
        <v>0</v>
      </c>
      <c r="H333" s="203">
        <f t="shared" si="35"/>
        <v>0</v>
      </c>
      <c r="I333" s="203">
        <v>0</v>
      </c>
      <c r="J333" s="203">
        <v>0</v>
      </c>
      <c r="K333" s="203">
        <v>0</v>
      </c>
      <c r="L333" s="203">
        <v>0</v>
      </c>
      <c r="M333" s="203">
        <f t="shared" si="34"/>
        <v>0</v>
      </c>
    </row>
    <row r="334" spans="1:13" s="204" customFormat="1" ht="12.75" customHeight="1" x14ac:dyDescent="0.2">
      <c r="A334" s="389" t="s">
        <v>290</v>
      </c>
      <c r="B334" s="321">
        <f>+SUM(B335:B345)+CLASIFICACION!G411</f>
        <v>0</v>
      </c>
      <c r="C334" s="202">
        <v>0</v>
      </c>
      <c r="D334" s="202">
        <v>0</v>
      </c>
      <c r="E334" s="203">
        <f>+SUM(E335:E345)+CLASIFICACION!H411</f>
        <v>0</v>
      </c>
      <c r="F334" s="203">
        <f t="shared" si="29"/>
        <v>0</v>
      </c>
      <c r="G334" s="203">
        <f t="shared" ref="G334:G337" si="36">-F334</f>
        <v>0</v>
      </c>
      <c r="H334" s="203">
        <v>0</v>
      </c>
      <c r="I334" s="203">
        <v>0</v>
      </c>
      <c r="J334" s="203">
        <v>0</v>
      </c>
      <c r="K334" s="203">
        <v>0</v>
      </c>
      <c r="L334" s="203">
        <v>0</v>
      </c>
      <c r="M334" s="203">
        <f t="shared" si="34"/>
        <v>0</v>
      </c>
    </row>
    <row r="335" spans="1:13" s="204" customFormat="1" ht="12.75" customHeight="1" x14ac:dyDescent="0.2">
      <c r="A335" s="389" t="s">
        <v>291</v>
      </c>
      <c r="B335" s="321">
        <f>-SUMIF(CLASIFICACION!D:D,'CA EF'!A335,CLASIFICACION!G:G)</f>
        <v>0</v>
      </c>
      <c r="C335" s="202">
        <v>0</v>
      </c>
      <c r="D335" s="202">
        <v>0</v>
      </c>
      <c r="E335" s="203">
        <f>-SUMIF(CLASIFICACION!D:D,'CA EF'!A335,CLASIFICACION!H:H)</f>
        <v>0</v>
      </c>
      <c r="F335" s="203">
        <f t="shared" si="29"/>
        <v>0</v>
      </c>
      <c r="G335" s="203">
        <f t="shared" si="36"/>
        <v>0</v>
      </c>
      <c r="H335" s="203">
        <v>0</v>
      </c>
      <c r="I335" s="203">
        <v>0</v>
      </c>
      <c r="J335" s="203">
        <v>0</v>
      </c>
      <c r="K335" s="203">
        <v>0</v>
      </c>
      <c r="L335" s="203">
        <v>0</v>
      </c>
      <c r="M335" s="203">
        <f t="shared" si="34"/>
        <v>0</v>
      </c>
    </row>
    <row r="336" spans="1:13" s="204" customFormat="1" ht="12.75" customHeight="1" x14ac:dyDescent="0.2">
      <c r="A336" s="320" t="s">
        <v>292</v>
      </c>
      <c r="B336" s="321">
        <f>-SUMIF(CLASIFICACION!D:D,'CA EF'!A336,CLASIFICACION!G:G)</f>
        <v>4.24</v>
      </c>
      <c r="C336" s="202">
        <v>0</v>
      </c>
      <c r="D336" s="202">
        <v>0</v>
      </c>
      <c r="E336" s="203">
        <f>-SUMIF(CLASIFICACION!D:D,'CA EF'!A336,CLASIFICACION!H:H)</f>
        <v>4.24</v>
      </c>
      <c r="F336" s="203">
        <f t="shared" si="29"/>
        <v>0</v>
      </c>
      <c r="G336" s="203">
        <v>0</v>
      </c>
      <c r="H336" s="203">
        <f>-F336</f>
        <v>0</v>
      </c>
      <c r="I336" s="203">
        <v>0</v>
      </c>
      <c r="J336" s="203">
        <v>0</v>
      </c>
      <c r="K336" s="203">
        <v>0</v>
      </c>
      <c r="L336" s="203">
        <v>0</v>
      </c>
      <c r="M336" s="203">
        <f t="shared" si="34"/>
        <v>0</v>
      </c>
    </row>
    <row r="337" spans="1:13" s="204" customFormat="1" ht="12.75" customHeight="1" x14ac:dyDescent="0.2">
      <c r="A337" s="320" t="s">
        <v>293</v>
      </c>
      <c r="B337" s="321">
        <f>-SUMIF(CLASIFICACION!D:D,'CA EF'!A337,CLASIFICACION!G:G)</f>
        <v>0.6</v>
      </c>
      <c r="C337" s="202">
        <v>0</v>
      </c>
      <c r="D337" s="202">
        <v>0</v>
      </c>
      <c r="E337" s="203">
        <f>-SUMIF(CLASIFICACION!D:D,'CA EF'!A337,CLASIFICACION!H:H)</f>
        <v>0.33</v>
      </c>
      <c r="F337" s="203">
        <f t="shared" si="29"/>
        <v>0.26999999999999996</v>
      </c>
      <c r="G337" s="203">
        <f t="shared" si="36"/>
        <v>-0.26999999999999996</v>
      </c>
      <c r="H337" s="203">
        <v>0</v>
      </c>
      <c r="I337" s="203">
        <v>0</v>
      </c>
      <c r="J337" s="203">
        <v>0</v>
      </c>
      <c r="K337" s="203">
        <v>0</v>
      </c>
      <c r="L337" s="203">
        <v>0</v>
      </c>
      <c r="M337" s="203">
        <f t="shared" si="34"/>
        <v>0</v>
      </c>
    </row>
    <row r="338" spans="1:13" s="204" customFormat="1" ht="12.75" customHeight="1" x14ac:dyDescent="0.2">
      <c r="A338" s="389" t="s">
        <v>294</v>
      </c>
      <c r="B338" s="321">
        <f>-SUMIF(CLASIFICACION!D:D,'CA EF'!A338,CLASIFICACION!G:G)</f>
        <v>0</v>
      </c>
      <c r="C338" s="202">
        <v>0</v>
      </c>
      <c r="D338" s="202">
        <v>0</v>
      </c>
      <c r="E338" s="203">
        <f>-SUMIF(CLASIFICACION!D:D,'CA EF'!A338,CLASIFICACION!H:H)</f>
        <v>0</v>
      </c>
      <c r="F338" s="203">
        <f t="shared" si="29"/>
        <v>0</v>
      </c>
      <c r="G338" s="203">
        <f>-F338</f>
        <v>0</v>
      </c>
      <c r="H338" s="203">
        <v>0</v>
      </c>
      <c r="I338" s="203">
        <v>0</v>
      </c>
      <c r="J338" s="203">
        <v>0</v>
      </c>
      <c r="K338" s="203">
        <v>0</v>
      </c>
      <c r="L338" s="203">
        <v>0</v>
      </c>
      <c r="M338" s="203">
        <f t="shared" si="34"/>
        <v>0</v>
      </c>
    </row>
    <row r="339" spans="1:13" s="204" customFormat="1" ht="12.75" customHeight="1" x14ac:dyDescent="0.2">
      <c r="A339" s="320" t="s">
        <v>295</v>
      </c>
      <c r="B339" s="321">
        <f>-SUMIF(CLASIFICACION!D:D,'CA EF'!A339,CLASIFICACION!G:G)</f>
        <v>-33836255.479999997</v>
      </c>
      <c r="C339" s="202">
        <v>0</v>
      </c>
      <c r="D339" s="202">
        <v>0</v>
      </c>
      <c r="E339" s="203">
        <f>-SUMIF(CLASIFICACION!D:D,'CA EF'!A339,CLASIFICACION!H:H)</f>
        <v>-9939216.9700000007</v>
      </c>
      <c r="F339" s="203">
        <f t="shared" si="29"/>
        <v>-23897038.509999998</v>
      </c>
      <c r="G339" s="203">
        <v>0</v>
      </c>
      <c r="H339" s="203">
        <f t="shared" ref="H339" si="37">-F339</f>
        <v>23897038.509999998</v>
      </c>
      <c r="I339" s="203">
        <v>0</v>
      </c>
      <c r="J339" s="203">
        <v>0</v>
      </c>
      <c r="K339" s="203">
        <v>0</v>
      </c>
      <c r="L339" s="203">
        <v>0</v>
      </c>
      <c r="M339" s="203">
        <f t="shared" si="34"/>
        <v>0</v>
      </c>
    </row>
    <row r="340" spans="1:13" s="204" customFormat="1" ht="12.75" customHeight="1" x14ac:dyDescent="0.2">
      <c r="A340" s="389" t="s">
        <v>296</v>
      </c>
      <c r="B340" s="321">
        <f>-SUMIF(CLASIFICACION!D:D,'CA EF'!A340,CLASIFICACION!G:G)</f>
        <v>0</v>
      </c>
      <c r="C340" s="202">
        <v>0</v>
      </c>
      <c r="D340" s="202">
        <v>0</v>
      </c>
      <c r="E340" s="203">
        <f>-SUMIF(CLASIFICACION!D:D,'CA EF'!A340,CLASIFICACION!H:H)</f>
        <v>0</v>
      </c>
      <c r="F340" s="203">
        <f t="shared" si="29"/>
        <v>0</v>
      </c>
      <c r="G340" s="203">
        <f>-F340</f>
        <v>0</v>
      </c>
      <c r="H340" s="203">
        <v>0</v>
      </c>
      <c r="I340" s="203">
        <v>0</v>
      </c>
      <c r="J340" s="203">
        <v>0</v>
      </c>
      <c r="K340" s="203">
        <v>0</v>
      </c>
      <c r="L340" s="203">
        <v>0</v>
      </c>
      <c r="M340" s="203">
        <f t="shared" si="34"/>
        <v>0</v>
      </c>
    </row>
    <row r="341" spans="1:13" s="204" customFormat="1" ht="12.75" customHeight="1" x14ac:dyDescent="0.2">
      <c r="A341" s="320" t="s">
        <v>297</v>
      </c>
      <c r="B341" s="321">
        <f>-SUMIF(CLASIFICACION!D:D,'CA EF'!A341,CLASIFICACION!G:G)</f>
        <v>-1266234333</v>
      </c>
      <c r="C341" s="202">
        <v>0</v>
      </c>
      <c r="D341" s="202">
        <v>0</v>
      </c>
      <c r="E341" s="203">
        <f>-SUMIF(CLASIFICACION!D:D,'CA EF'!A341,CLASIFICACION!H:H)</f>
        <v>-15000000</v>
      </c>
      <c r="F341" s="203">
        <f t="shared" si="29"/>
        <v>-1251234333</v>
      </c>
      <c r="G341" s="203">
        <v>0</v>
      </c>
      <c r="H341" s="203">
        <v>0</v>
      </c>
      <c r="I341" s="203">
        <v>0</v>
      </c>
      <c r="J341" s="203">
        <v>0</v>
      </c>
      <c r="K341" s="203">
        <f>-F341</f>
        <v>1251234333</v>
      </c>
      <c r="L341" s="203">
        <v>0</v>
      </c>
      <c r="M341" s="203">
        <f t="shared" ref="M341" si="38">SUM(F341:L341)</f>
        <v>0</v>
      </c>
    </row>
    <row r="342" spans="1:13" s="204" customFormat="1" ht="12.75" customHeight="1" x14ac:dyDescent="0.2">
      <c r="A342" s="320" t="s">
        <v>298</v>
      </c>
      <c r="B342" s="321">
        <f>-SUMIF(CLASIFICACION!D:D,'CA EF'!A342,CLASIFICACION!G:G)</f>
        <v>-262.45999999999998</v>
      </c>
      <c r="C342" s="202">
        <v>0</v>
      </c>
      <c r="D342" s="202">
        <v>0</v>
      </c>
      <c r="E342" s="203">
        <f>-SUMIF(CLASIFICACION!D:D,'CA EF'!A342,CLASIFICACION!H:H)</f>
        <v>-262.19</v>
      </c>
      <c r="F342" s="203">
        <f t="shared" si="29"/>
        <v>-0.26999999999998181</v>
      </c>
      <c r="G342" s="203">
        <v>0</v>
      </c>
      <c r="H342" s="203">
        <v>0</v>
      </c>
      <c r="I342" s="203">
        <f>-F342</f>
        <v>0.26999999999998181</v>
      </c>
      <c r="J342" s="203">
        <v>0</v>
      </c>
      <c r="K342" s="203">
        <v>0</v>
      </c>
      <c r="L342" s="203">
        <v>0</v>
      </c>
      <c r="M342" s="203">
        <f t="shared" si="34"/>
        <v>0</v>
      </c>
    </row>
    <row r="343" spans="1:13" s="204" customFormat="1" ht="12.75" customHeight="1" x14ac:dyDescent="0.2">
      <c r="A343" s="389" t="s">
        <v>299</v>
      </c>
      <c r="B343" s="321">
        <f>-SUMIF(CLASIFICACION!D:D,'CA EF'!A343,CLASIFICACION!G:G)</f>
        <v>0</v>
      </c>
      <c r="C343" s="202">
        <v>0</v>
      </c>
      <c r="D343" s="202">
        <v>0</v>
      </c>
      <c r="E343" s="203">
        <f>-SUMIF(CLASIFICACION!D:D,'CA EF'!A343,CLASIFICACION!H:H)</f>
        <v>0</v>
      </c>
      <c r="F343" s="203">
        <f t="shared" si="29"/>
        <v>0</v>
      </c>
      <c r="G343" s="203">
        <v>0</v>
      </c>
      <c r="H343" s="203">
        <v>0</v>
      </c>
      <c r="I343" s="203">
        <v>0</v>
      </c>
      <c r="J343" s="203">
        <f>-F343</f>
        <v>0</v>
      </c>
      <c r="K343" s="203">
        <v>0</v>
      </c>
      <c r="L343" s="203">
        <v>0</v>
      </c>
      <c r="M343" s="203">
        <f t="shared" si="34"/>
        <v>0</v>
      </c>
    </row>
    <row r="344" spans="1:13" s="204" customFormat="1" ht="12.75" customHeight="1" x14ac:dyDescent="0.2">
      <c r="A344" s="320" t="s">
        <v>300</v>
      </c>
      <c r="B344" s="321">
        <f>-SUMIF(CLASIFICACION!D:D,'CA EF'!A344,CLASIFICACION!G:G)</f>
        <v>-199207061.61000001</v>
      </c>
      <c r="C344" s="377">
        <v>65957510</v>
      </c>
      <c r="D344" s="202"/>
      <c r="E344" s="203">
        <f>-SUMIF(CLASIFICACION!D:D,'CA EF'!A344,CLASIFICACION!H:H)</f>
        <v>-133249551.85999998</v>
      </c>
      <c r="F344" s="203">
        <f t="shared" si="29"/>
        <v>0.24999997019767761</v>
      </c>
      <c r="G344" s="203">
        <v>0</v>
      </c>
      <c r="H344" s="203">
        <v>0</v>
      </c>
      <c r="I344" s="203">
        <f>-F344</f>
        <v>-0.24999997019767761</v>
      </c>
      <c r="J344" s="203">
        <v>0</v>
      </c>
      <c r="K344" s="203">
        <v>0</v>
      </c>
      <c r="L344" s="203">
        <v>0</v>
      </c>
      <c r="M344" s="203">
        <f t="shared" si="34"/>
        <v>0</v>
      </c>
    </row>
    <row r="345" spans="1:13" s="204" customFormat="1" ht="12.75" customHeight="1" x14ac:dyDescent="0.2">
      <c r="A345" s="320" t="s">
        <v>301</v>
      </c>
      <c r="B345" s="321">
        <f>-SUMIF(CLASIFICACION!D:D,'CA EF'!A345,CLASIFICACION!G:G)</f>
        <v>-19920706.149999999</v>
      </c>
      <c r="C345" s="377">
        <v>6595751</v>
      </c>
      <c r="D345" s="202">
        <v>0</v>
      </c>
      <c r="E345" s="203">
        <f>-SUMIF(CLASIFICACION!D:D,'CA EF'!A345,CLASIFICACION!H:H)</f>
        <v>-13324955.18</v>
      </c>
      <c r="F345" s="203">
        <f t="shared" si="29"/>
        <v>3.0000001192092896E-2</v>
      </c>
      <c r="G345" s="203">
        <v>0</v>
      </c>
      <c r="H345" s="203">
        <v>0</v>
      </c>
      <c r="I345" s="203">
        <f>-F345</f>
        <v>-3.0000001192092896E-2</v>
      </c>
      <c r="J345" s="203">
        <v>0</v>
      </c>
      <c r="K345" s="203">
        <v>0</v>
      </c>
      <c r="L345" s="203">
        <v>0</v>
      </c>
      <c r="M345" s="203">
        <f t="shared" si="34"/>
        <v>0</v>
      </c>
    </row>
    <row r="346" spans="1:13" s="204" customFormat="1" ht="12.75" customHeight="1" x14ac:dyDescent="0.2">
      <c r="A346" s="389" t="s">
        <v>303</v>
      </c>
      <c r="B346" s="321">
        <f>+SUM(B347:B352)+CLASIFICACION!G412</f>
        <v>0</v>
      </c>
      <c r="C346" s="202">
        <v>0</v>
      </c>
      <c r="D346" s="202">
        <v>0</v>
      </c>
      <c r="E346" s="203">
        <f>-SUMIF(CLASIFICACION!D:D,'CA EF'!A346,CLASIFICACION!H:H)</f>
        <v>0</v>
      </c>
      <c r="F346" s="203">
        <f t="shared" si="29"/>
        <v>0</v>
      </c>
      <c r="G346" s="203">
        <v>0</v>
      </c>
      <c r="H346" s="203">
        <v>0</v>
      </c>
      <c r="I346" s="203">
        <f>-F346</f>
        <v>0</v>
      </c>
      <c r="J346" s="203">
        <v>0</v>
      </c>
      <c r="K346" s="203">
        <v>0</v>
      </c>
      <c r="L346" s="203">
        <v>0</v>
      </c>
      <c r="M346" s="203">
        <f t="shared" si="34"/>
        <v>0</v>
      </c>
    </row>
    <row r="347" spans="1:13" s="204" customFormat="1" ht="12.75" customHeight="1" x14ac:dyDescent="0.2">
      <c r="A347" s="320" t="s">
        <v>304</v>
      </c>
      <c r="B347" s="321">
        <f>-SUMIF(CLASIFICACION!D:D,'CA EF'!A347,CLASIFICACION!G:G)</f>
        <v>0</v>
      </c>
      <c r="C347" s="202">
        <v>0</v>
      </c>
      <c r="D347" s="202">
        <v>0</v>
      </c>
      <c r="E347" s="203">
        <f>-SUMIF(CLASIFICACION!D:D,'CA EF'!A347,CLASIFICACION!H:H)</f>
        <v>0</v>
      </c>
      <c r="F347" s="203">
        <f t="shared" si="29"/>
        <v>0</v>
      </c>
      <c r="G347" s="203">
        <v>0</v>
      </c>
      <c r="H347" s="203">
        <v>0</v>
      </c>
      <c r="I347" s="203">
        <v>0</v>
      </c>
      <c r="J347" s="203">
        <v>0</v>
      </c>
      <c r="K347" s="203">
        <v>0</v>
      </c>
      <c r="L347" s="203">
        <v>0</v>
      </c>
      <c r="M347" s="203">
        <f t="shared" si="34"/>
        <v>0</v>
      </c>
    </row>
    <row r="348" spans="1:13" s="204" customFormat="1" ht="12.75" customHeight="1" x14ac:dyDescent="0.2">
      <c r="A348" s="320" t="s">
        <v>305</v>
      </c>
      <c r="B348" s="321">
        <f>-SUMIF(CLASIFICACION!D:D,'CA EF'!A348,CLASIFICACION!G:G)</f>
        <v>-731413092991.41003</v>
      </c>
      <c r="C348" s="202">
        <v>0</v>
      </c>
      <c r="D348" s="202">
        <v>0</v>
      </c>
      <c r="E348" s="203">
        <f>-SUMIF(CLASIFICACION!D:D,'CA EF'!A348,CLASIFICACION!H:H)</f>
        <v>-656920564386.40002</v>
      </c>
      <c r="F348" s="203">
        <f t="shared" si="29"/>
        <v>-74492528605.01001</v>
      </c>
      <c r="G348" s="203">
        <v>0</v>
      </c>
      <c r="H348" s="203">
        <v>0</v>
      </c>
      <c r="I348" s="203">
        <v>0</v>
      </c>
      <c r="J348" s="203">
        <v>0</v>
      </c>
      <c r="K348" s="203">
        <v>0</v>
      </c>
      <c r="L348" s="203">
        <f>-F348</f>
        <v>74492528605.01001</v>
      </c>
      <c r="M348" s="203">
        <f t="shared" si="34"/>
        <v>0</v>
      </c>
    </row>
    <row r="349" spans="1:13" s="204" customFormat="1" ht="12.75" customHeight="1" x14ac:dyDescent="0.2">
      <c r="A349" s="320" t="s">
        <v>306</v>
      </c>
      <c r="B349" s="321">
        <f>-SUMIF(CLASIFICACION!D:D,'CA EF'!A349,CLASIFICACION!G:G)</f>
        <v>588851100531.75</v>
      </c>
      <c r="C349" s="202">
        <v>0</v>
      </c>
      <c r="D349" s="202">
        <v>0</v>
      </c>
      <c r="E349" s="203">
        <f>-SUMIF(CLASIFICACION!D:D,'CA EF'!A349,CLASIFICACION!H:H)</f>
        <v>552662278064.70996</v>
      </c>
      <c r="F349" s="203">
        <f t="shared" si="29"/>
        <v>36188822467.040039</v>
      </c>
      <c r="G349" s="203">
        <v>0</v>
      </c>
      <c r="H349" s="203">
        <v>0</v>
      </c>
      <c r="I349" s="203">
        <v>0</v>
      </c>
      <c r="J349" s="203">
        <v>0</v>
      </c>
      <c r="K349" s="203">
        <f>-F349</f>
        <v>-36188822467.040039</v>
      </c>
      <c r="L349" s="203">
        <v>0</v>
      </c>
      <c r="M349" s="203">
        <f t="shared" si="34"/>
        <v>0</v>
      </c>
    </row>
    <row r="350" spans="1:13" s="204" customFormat="1" ht="12.75" customHeight="1" x14ac:dyDescent="0.2">
      <c r="A350" s="389" t="s">
        <v>307</v>
      </c>
      <c r="B350" s="321">
        <f>+SUMIF(CLASIFICACION!D:D,'CA EF'!A350,CLASIFICACION!G:G)</f>
        <v>0</v>
      </c>
      <c r="C350" s="202">
        <v>0</v>
      </c>
      <c r="D350" s="202">
        <v>0</v>
      </c>
      <c r="E350" s="203">
        <f>-SUMIF(CLASIFICACION!D:D,'CA EF'!A350,CLASIFICACION!H:H)</f>
        <v>0</v>
      </c>
      <c r="F350" s="203">
        <f t="shared" si="29"/>
        <v>0</v>
      </c>
      <c r="G350" s="203">
        <f>-F350</f>
        <v>0</v>
      </c>
      <c r="H350" s="203">
        <v>0</v>
      </c>
      <c r="I350" s="203">
        <v>0</v>
      </c>
      <c r="J350" s="203">
        <v>0</v>
      </c>
      <c r="K350" s="203">
        <v>0</v>
      </c>
      <c r="L350" s="203">
        <v>0</v>
      </c>
      <c r="M350" s="203">
        <f t="shared" si="34"/>
        <v>0</v>
      </c>
    </row>
    <row r="351" spans="1:13" s="204" customFormat="1" ht="12.75" customHeight="1" x14ac:dyDescent="0.2">
      <c r="A351" s="320" t="s">
        <v>308</v>
      </c>
      <c r="B351" s="321">
        <f>-SUMIF(CLASIFICACION!D:D,'CA EF'!A351,CLASIFICACION!G:G)</f>
        <v>-9768896645</v>
      </c>
      <c r="C351" s="377">
        <f>+D352</f>
        <v>5386031740.5</v>
      </c>
      <c r="D351" s="202">
        <v>0</v>
      </c>
      <c r="E351" s="203">
        <f>-SUMIF(CLASIFICACION!D:D,'CA EF'!A351,CLASIFICACION!H:H)</f>
        <v>-4382864904.5</v>
      </c>
      <c r="F351" s="203">
        <f>+B351+C351-D351-E351</f>
        <v>0</v>
      </c>
      <c r="G351" s="203">
        <f>-F351</f>
        <v>0</v>
      </c>
      <c r="H351" s="203">
        <v>0</v>
      </c>
      <c r="I351" s="203">
        <v>0</v>
      </c>
      <c r="J351" s="203">
        <v>0</v>
      </c>
      <c r="K351" s="203">
        <v>0</v>
      </c>
      <c r="L351" s="203">
        <v>0</v>
      </c>
      <c r="M351" s="203">
        <f t="shared" si="34"/>
        <v>0</v>
      </c>
    </row>
    <row r="352" spans="1:13" s="204" customFormat="1" ht="12.75" customHeight="1" x14ac:dyDescent="0.2">
      <c r="A352" s="320" t="s">
        <v>309</v>
      </c>
      <c r="B352" s="321">
        <f>-SUMIF(CLASIFICACION!D:D,'CA EF'!A352,CLASIFICACION!G:G)</f>
        <v>-1885567796.7299719</v>
      </c>
      <c r="C352" s="377">
        <f>-B352</f>
        <v>1885567796.7299719</v>
      </c>
      <c r="D352" s="377">
        <v>5386031740.5</v>
      </c>
      <c r="E352" s="203">
        <f>-SUMIF(CLASIFICACION!D:D,'CA EF'!A352,CLASIFICACION!H:H)</f>
        <v>-5386031740.5</v>
      </c>
      <c r="F352" s="203">
        <f t="shared" si="29"/>
        <v>0</v>
      </c>
      <c r="G352" s="203">
        <f>-F352</f>
        <v>0</v>
      </c>
      <c r="H352" s="203">
        <v>0</v>
      </c>
      <c r="I352" s="203">
        <v>0</v>
      </c>
      <c r="J352" s="203">
        <v>0</v>
      </c>
      <c r="K352" s="203">
        <v>0</v>
      </c>
      <c r="L352" s="203">
        <v>0</v>
      </c>
      <c r="M352" s="203">
        <f t="shared" si="34"/>
        <v>0</v>
      </c>
    </row>
    <row r="353" spans="1:13" s="204" customFormat="1" ht="12.75" customHeight="1" x14ac:dyDescent="0.2">
      <c r="A353" s="389" t="s">
        <v>310</v>
      </c>
      <c r="B353" s="321">
        <f>+SUM(B354:B364)-CLASIFICACION!G415</f>
        <v>0</v>
      </c>
      <c r="C353" s="202">
        <v>0</v>
      </c>
      <c r="D353" s="202">
        <v>0</v>
      </c>
      <c r="E353" s="202">
        <v>0</v>
      </c>
      <c r="F353" s="203">
        <f t="shared" si="29"/>
        <v>0</v>
      </c>
      <c r="G353" s="203">
        <v>0</v>
      </c>
      <c r="H353" s="203">
        <v>0</v>
      </c>
      <c r="I353" s="203">
        <v>0</v>
      </c>
      <c r="J353" s="203">
        <v>0</v>
      </c>
      <c r="K353" s="203">
        <v>0</v>
      </c>
      <c r="L353" s="203">
        <v>0</v>
      </c>
      <c r="M353" s="203">
        <f t="shared" si="34"/>
        <v>0</v>
      </c>
    </row>
    <row r="354" spans="1:13" s="204" customFormat="1" ht="12.75" customHeight="1" x14ac:dyDescent="0.2">
      <c r="A354" s="389" t="s">
        <v>311</v>
      </c>
      <c r="B354" s="321">
        <f>+SUMIF(CLASIFICACION!D:D,'CA EF'!A354,CLASIFICACION!G:G)</f>
        <v>0</v>
      </c>
      <c r="C354" s="202">
        <v>0</v>
      </c>
      <c r="D354" s="202">
        <v>0</v>
      </c>
      <c r="E354" s="202">
        <v>0</v>
      </c>
      <c r="F354" s="203">
        <f t="shared" si="29"/>
        <v>0</v>
      </c>
      <c r="G354" s="203">
        <v>0</v>
      </c>
      <c r="H354" s="203">
        <v>0</v>
      </c>
      <c r="I354" s="203">
        <v>0</v>
      </c>
      <c r="J354" s="203">
        <v>0</v>
      </c>
      <c r="K354" s="203">
        <v>0</v>
      </c>
      <c r="L354" s="203">
        <v>0</v>
      </c>
      <c r="M354" s="203">
        <f t="shared" si="34"/>
        <v>0</v>
      </c>
    </row>
    <row r="355" spans="1:13" s="204" customFormat="1" ht="12.75" customHeight="1" x14ac:dyDescent="0.2">
      <c r="A355" s="320" t="s">
        <v>312</v>
      </c>
      <c r="B355" s="321">
        <f>+SUMIF(CLASIFICACION!D:D,'CA EF'!A355,CLASIFICACION!G:G)</f>
        <v>0</v>
      </c>
      <c r="C355" s="202">
        <v>0</v>
      </c>
      <c r="D355" s="202">
        <v>0</v>
      </c>
      <c r="E355" s="202">
        <v>0</v>
      </c>
      <c r="F355" s="203">
        <f t="shared" ref="F355" si="39">+B355+C355-D355-E355</f>
        <v>0</v>
      </c>
      <c r="G355" s="203">
        <f>-F355</f>
        <v>0</v>
      </c>
      <c r="H355" s="203">
        <v>0</v>
      </c>
      <c r="I355" s="203">
        <v>0</v>
      </c>
      <c r="J355" s="203">
        <v>0</v>
      </c>
      <c r="K355" s="203">
        <v>0</v>
      </c>
      <c r="L355" s="203">
        <v>0</v>
      </c>
      <c r="M355" s="203">
        <f t="shared" ref="M355" si="40">SUM(F355:L355)</f>
        <v>0</v>
      </c>
    </row>
    <row r="356" spans="1:13" s="204" customFormat="1" ht="12.75" customHeight="1" x14ac:dyDescent="0.2">
      <c r="A356" s="320" t="s">
        <v>313</v>
      </c>
      <c r="B356" s="321">
        <f>+SUMIF(CLASIFICACION!D:D,'CA EF'!A356,CLASIFICACION!G:G)</f>
        <v>433748340.18999958</v>
      </c>
      <c r="C356" s="202">
        <v>0</v>
      </c>
      <c r="D356" s="202">
        <v>0</v>
      </c>
      <c r="E356" s="202">
        <v>0</v>
      </c>
      <c r="F356" s="203">
        <f t="shared" si="29"/>
        <v>433748340.18999958</v>
      </c>
      <c r="G356" s="203"/>
      <c r="H356" s="203">
        <v>0</v>
      </c>
      <c r="I356" s="203">
        <f>-F356</f>
        <v>-433748340.18999958</v>
      </c>
      <c r="J356" s="203">
        <v>0</v>
      </c>
      <c r="K356" s="203">
        <v>0</v>
      </c>
      <c r="L356" s="203">
        <v>0</v>
      </c>
      <c r="M356" s="203">
        <f t="shared" si="34"/>
        <v>0</v>
      </c>
    </row>
    <row r="357" spans="1:13" s="204" customFormat="1" ht="12.75" customHeight="1" x14ac:dyDescent="0.2">
      <c r="A357" s="320" t="s">
        <v>314</v>
      </c>
      <c r="B357" s="321">
        <f>+SUMIF(CLASIFICACION!D:D,'CA EF'!A357,CLASIFICACION!G:G)</f>
        <v>0</v>
      </c>
      <c r="C357" s="202">
        <v>0</v>
      </c>
      <c r="D357" s="202">
        <v>0</v>
      </c>
      <c r="E357" s="202">
        <v>0</v>
      </c>
      <c r="F357" s="203">
        <f t="shared" si="29"/>
        <v>0</v>
      </c>
      <c r="G357" s="203">
        <f>-F357</f>
        <v>0</v>
      </c>
      <c r="H357" s="203">
        <v>0</v>
      </c>
      <c r="I357" s="203">
        <v>0</v>
      </c>
      <c r="J357" s="203">
        <v>0</v>
      </c>
      <c r="K357" s="203">
        <v>0</v>
      </c>
      <c r="L357" s="203">
        <v>0</v>
      </c>
      <c r="M357" s="203">
        <f t="shared" ref="M357" si="41">SUM(F357:L357)</f>
        <v>0</v>
      </c>
    </row>
    <row r="358" spans="1:13" s="204" customFormat="1" ht="12.75" customHeight="1" x14ac:dyDescent="0.2">
      <c r="A358" s="320" t="s">
        <v>315</v>
      </c>
      <c r="B358" s="321">
        <f>+SUMIF(CLASIFICACION!D:D,'CA EF'!A358,CLASIFICACION!G:G)</f>
        <v>1242125071.3800049</v>
      </c>
      <c r="C358" s="202">
        <v>0</v>
      </c>
      <c r="D358" s="202">
        <v>0</v>
      </c>
      <c r="E358" s="202">
        <v>0</v>
      </c>
      <c r="F358" s="203">
        <f t="shared" si="29"/>
        <v>1242125071.3800049</v>
      </c>
      <c r="G358" s="203">
        <v>0</v>
      </c>
      <c r="H358" s="203">
        <v>0</v>
      </c>
      <c r="I358" s="203">
        <f>-F358</f>
        <v>-1242125071.3800049</v>
      </c>
      <c r="J358" s="203">
        <v>0</v>
      </c>
      <c r="K358" s="203">
        <v>0</v>
      </c>
      <c r="L358" s="203">
        <v>0</v>
      </c>
      <c r="M358" s="203">
        <f t="shared" si="34"/>
        <v>0</v>
      </c>
    </row>
    <row r="359" spans="1:13" s="204" customFormat="1" ht="12.75" customHeight="1" x14ac:dyDescent="0.2">
      <c r="A359" s="389" t="s">
        <v>316</v>
      </c>
      <c r="B359" s="321">
        <f>+SUMIF(CLASIFICACION!D:D,'CA EF'!A359,CLASIFICACION!G:G)</f>
        <v>0</v>
      </c>
      <c r="C359" s="202">
        <v>0</v>
      </c>
      <c r="D359" s="202">
        <v>0</v>
      </c>
      <c r="E359" s="202">
        <v>0</v>
      </c>
      <c r="F359" s="203">
        <f t="shared" si="29"/>
        <v>0</v>
      </c>
      <c r="G359" s="203">
        <v>0</v>
      </c>
      <c r="H359" s="203">
        <v>0</v>
      </c>
      <c r="I359" s="203">
        <v>0</v>
      </c>
      <c r="J359" s="203">
        <v>0</v>
      </c>
      <c r="K359" s="203">
        <v>0</v>
      </c>
      <c r="L359" s="203">
        <v>0</v>
      </c>
      <c r="M359" s="203">
        <f t="shared" si="34"/>
        <v>0</v>
      </c>
    </row>
    <row r="360" spans="1:13" s="204" customFormat="1" ht="12.75" customHeight="1" x14ac:dyDescent="0.2">
      <c r="A360" s="320" t="s">
        <v>317</v>
      </c>
      <c r="B360" s="321">
        <f>+SUMIF(CLASIFICACION!D:D,'CA EF'!A360,CLASIFICACION!G:G)</f>
        <v>6721613</v>
      </c>
      <c r="C360" s="202">
        <v>0</v>
      </c>
      <c r="D360" s="202">
        <v>0</v>
      </c>
      <c r="E360" s="202">
        <v>0</v>
      </c>
      <c r="F360" s="203">
        <f t="shared" si="29"/>
        <v>6721613</v>
      </c>
      <c r="G360" s="203">
        <v>0</v>
      </c>
      <c r="H360" s="203">
        <v>0</v>
      </c>
      <c r="I360" s="203">
        <f>-F360</f>
        <v>-6721613</v>
      </c>
      <c r="J360" s="203">
        <v>0</v>
      </c>
      <c r="K360" s="203">
        <v>0</v>
      </c>
      <c r="L360" s="203">
        <v>0</v>
      </c>
      <c r="M360" s="203">
        <f t="shared" ref="M360" si="42">SUM(F360:L360)</f>
        <v>0</v>
      </c>
    </row>
    <row r="361" spans="1:13" s="204" customFormat="1" ht="12.75" customHeight="1" x14ac:dyDescent="0.2">
      <c r="A361" s="320" t="s">
        <v>318</v>
      </c>
      <c r="B361" s="321">
        <f>+SUMIF(CLASIFICACION!D:D,'CA EF'!A361,CLASIFICACION!G:G)</f>
        <v>0</v>
      </c>
      <c r="C361" s="202">
        <v>0</v>
      </c>
      <c r="D361" s="202">
        <v>0</v>
      </c>
      <c r="E361" s="202">
        <v>0</v>
      </c>
      <c r="F361" s="203">
        <f t="shared" si="29"/>
        <v>0</v>
      </c>
      <c r="G361" s="203">
        <v>0</v>
      </c>
      <c r="H361" s="203">
        <v>0</v>
      </c>
      <c r="I361" s="203">
        <v>0</v>
      </c>
      <c r="J361" s="203">
        <f>-F361</f>
        <v>0</v>
      </c>
      <c r="K361" s="203">
        <v>0</v>
      </c>
      <c r="L361" s="203">
        <v>0</v>
      </c>
      <c r="M361" s="203">
        <f t="shared" si="34"/>
        <v>0</v>
      </c>
    </row>
    <row r="362" spans="1:13" s="204" customFormat="1" ht="12.75" customHeight="1" x14ac:dyDescent="0.2">
      <c r="A362" s="389" t="s">
        <v>319</v>
      </c>
      <c r="B362" s="321">
        <f>+SUMIF(CLASIFICACION!D:D,'CA EF'!A362,CLASIFICACION!G:G)</f>
        <v>0</v>
      </c>
      <c r="C362" s="202">
        <v>0</v>
      </c>
      <c r="D362" s="202">
        <v>0</v>
      </c>
      <c r="E362" s="202">
        <v>0</v>
      </c>
      <c r="F362" s="203">
        <f t="shared" si="29"/>
        <v>0</v>
      </c>
      <c r="G362" s="203">
        <v>0</v>
      </c>
      <c r="H362" s="203">
        <v>0</v>
      </c>
      <c r="I362" s="203">
        <v>0</v>
      </c>
      <c r="J362" s="203">
        <v>0</v>
      </c>
      <c r="K362" s="203">
        <v>0</v>
      </c>
      <c r="L362" s="203">
        <v>0</v>
      </c>
      <c r="M362" s="203">
        <f t="shared" si="34"/>
        <v>0</v>
      </c>
    </row>
    <row r="363" spans="1:13" s="204" customFormat="1" ht="12.75" customHeight="1" x14ac:dyDescent="0.2">
      <c r="A363" s="320" t="s">
        <v>320</v>
      </c>
      <c r="B363" s="321">
        <f>+SUMIF(CLASIFICACION!D:D,'CA EF'!A363,CLASIFICACION!G:G)</f>
        <v>523376325.99000001</v>
      </c>
      <c r="C363" s="202">
        <v>0</v>
      </c>
      <c r="D363" s="377">
        <f>+C344</f>
        <v>65957510</v>
      </c>
      <c r="E363" s="202">
        <v>0</v>
      </c>
      <c r="F363" s="203">
        <f t="shared" si="29"/>
        <v>457418815.99000001</v>
      </c>
      <c r="G363" s="203">
        <v>0</v>
      </c>
      <c r="H363" s="203">
        <v>0</v>
      </c>
      <c r="I363" s="203"/>
      <c r="J363" s="203">
        <f>-F363</f>
        <v>-457418815.99000001</v>
      </c>
      <c r="K363" s="203">
        <v>0</v>
      </c>
      <c r="L363" s="203">
        <v>0</v>
      </c>
      <c r="M363" s="203">
        <f t="shared" si="34"/>
        <v>0</v>
      </c>
    </row>
    <row r="364" spans="1:13" s="204" customFormat="1" ht="12.75" customHeight="1" x14ac:dyDescent="0.2">
      <c r="A364" s="320" t="s">
        <v>321</v>
      </c>
      <c r="B364" s="321">
        <f>+SUMIF(CLASIFICACION!D:D,'CA EF'!A364,CLASIFICACION!G:G)</f>
        <v>52337632.600000098</v>
      </c>
      <c r="C364" s="202">
        <v>0</v>
      </c>
      <c r="D364" s="377">
        <f>+C345</f>
        <v>6595751</v>
      </c>
      <c r="E364" s="202">
        <v>0</v>
      </c>
      <c r="F364" s="203">
        <f t="shared" si="29"/>
        <v>45741881.600000098</v>
      </c>
      <c r="G364" s="203">
        <v>0</v>
      </c>
      <c r="H364" s="203">
        <v>0</v>
      </c>
      <c r="I364" s="203"/>
      <c r="J364" s="203">
        <f>-F364</f>
        <v>-45741881.600000098</v>
      </c>
      <c r="K364" s="203">
        <v>0</v>
      </c>
      <c r="L364" s="203">
        <v>0</v>
      </c>
      <c r="M364" s="203">
        <f t="shared" si="34"/>
        <v>0</v>
      </c>
    </row>
    <row r="365" spans="1:13" s="204" customFormat="1" ht="12.75" customHeight="1" x14ac:dyDescent="0.2">
      <c r="A365" s="389" t="s">
        <v>322</v>
      </c>
      <c r="B365" s="321">
        <f>+SUM(B366:B383)+CLASIFICACION!G414</f>
        <v>0</v>
      </c>
      <c r="C365" s="202">
        <v>0</v>
      </c>
      <c r="D365" s="202">
        <v>0</v>
      </c>
      <c r="E365" s="202">
        <v>0</v>
      </c>
      <c r="F365" s="203">
        <f t="shared" si="29"/>
        <v>0</v>
      </c>
      <c r="G365" s="203">
        <v>0</v>
      </c>
      <c r="H365" s="203">
        <v>0</v>
      </c>
      <c r="I365" s="203">
        <v>0</v>
      </c>
      <c r="J365" s="203">
        <v>0</v>
      </c>
      <c r="K365" s="203">
        <v>0</v>
      </c>
      <c r="L365" s="203">
        <v>0</v>
      </c>
      <c r="M365" s="203">
        <f t="shared" si="34"/>
        <v>0</v>
      </c>
    </row>
    <row r="366" spans="1:13" s="204" customFormat="1" ht="12.75" customHeight="1" x14ac:dyDescent="0.2">
      <c r="A366" s="389" t="s">
        <v>323</v>
      </c>
      <c r="B366" s="321">
        <f>-SUMIF(CLASIFICACION!D:D,'CA EF'!A366,CLASIFICACION!G:G)</f>
        <v>0</v>
      </c>
      <c r="C366" s="202">
        <v>0</v>
      </c>
      <c r="D366" s="202">
        <v>0</v>
      </c>
      <c r="E366" s="202">
        <v>0</v>
      </c>
      <c r="F366" s="203">
        <f t="shared" si="29"/>
        <v>0</v>
      </c>
      <c r="G366" s="203">
        <v>0</v>
      </c>
      <c r="H366" s="203">
        <v>0</v>
      </c>
      <c r="I366" s="203">
        <v>0</v>
      </c>
      <c r="J366" s="203">
        <v>0</v>
      </c>
      <c r="K366" s="203">
        <v>0</v>
      </c>
      <c r="L366" s="203">
        <v>0</v>
      </c>
      <c r="M366" s="203">
        <f t="shared" si="34"/>
        <v>0</v>
      </c>
    </row>
    <row r="367" spans="1:13" s="204" customFormat="1" ht="12.75" customHeight="1" x14ac:dyDescent="0.2">
      <c r="A367" s="320" t="s">
        <v>324</v>
      </c>
      <c r="B367" s="321">
        <f>-SUMIF(CLASIFICACION!D:D,'CA EF'!A367,CLASIFICACION!G:G)</f>
        <v>0</v>
      </c>
      <c r="C367" s="202">
        <v>0</v>
      </c>
      <c r="D367" s="202">
        <v>0</v>
      </c>
      <c r="E367" s="202">
        <v>0</v>
      </c>
      <c r="F367" s="203">
        <f t="shared" ref="F367" si="43">+B367+C367-D367-E367</f>
        <v>0</v>
      </c>
      <c r="G367" s="203">
        <f>-F367</f>
        <v>0</v>
      </c>
      <c r="H367" s="203">
        <v>0</v>
      </c>
      <c r="I367" s="203">
        <v>0</v>
      </c>
      <c r="J367" s="203">
        <v>0</v>
      </c>
      <c r="K367" s="203">
        <v>0</v>
      </c>
      <c r="L367" s="203">
        <v>0</v>
      </c>
      <c r="M367" s="203">
        <f t="shared" ref="M367" si="44">SUM(F367:L367)</f>
        <v>0</v>
      </c>
    </row>
    <row r="368" spans="1:13" s="204" customFormat="1" ht="12.75" customHeight="1" x14ac:dyDescent="0.2">
      <c r="A368" s="320" t="s">
        <v>325</v>
      </c>
      <c r="B368" s="321">
        <f>-SUMIF(CLASIFICACION!D:D,'CA EF'!A368,CLASIFICACION!G:G)</f>
        <v>-434045879.99999905</v>
      </c>
      <c r="C368" s="202">
        <v>0</v>
      </c>
      <c r="D368" s="202">
        <v>0</v>
      </c>
      <c r="E368" s="202">
        <v>0</v>
      </c>
      <c r="F368" s="203">
        <f t="shared" si="29"/>
        <v>-434045879.99999905</v>
      </c>
      <c r="G368" s="203">
        <f>-F368</f>
        <v>434045879.99999905</v>
      </c>
      <c r="H368" s="203">
        <v>0</v>
      </c>
      <c r="I368" s="203">
        <v>0</v>
      </c>
      <c r="J368" s="203">
        <v>0</v>
      </c>
      <c r="K368" s="203">
        <v>0</v>
      </c>
      <c r="L368" s="203">
        <v>0</v>
      </c>
      <c r="M368" s="203">
        <f t="shared" si="34"/>
        <v>0</v>
      </c>
    </row>
    <row r="369" spans="1:13" s="204" customFormat="1" ht="12.75" customHeight="1" x14ac:dyDescent="0.2">
      <c r="A369" s="320" t="s">
        <v>326</v>
      </c>
      <c r="B369" s="321">
        <f>-SUMIF(CLASIFICACION!D:D,'CA EF'!A369,CLASIFICACION!G:G)</f>
        <v>0</v>
      </c>
      <c r="C369" s="202">
        <v>0</v>
      </c>
      <c r="D369" s="202">
        <v>0</v>
      </c>
      <c r="E369" s="202">
        <v>0</v>
      </c>
      <c r="F369" s="203">
        <f t="shared" si="29"/>
        <v>0</v>
      </c>
      <c r="G369" s="203">
        <f>-F369</f>
        <v>0</v>
      </c>
      <c r="H369" s="203">
        <v>0</v>
      </c>
      <c r="I369" s="203">
        <v>0</v>
      </c>
      <c r="J369" s="203">
        <v>0</v>
      </c>
      <c r="K369" s="203">
        <v>0</v>
      </c>
      <c r="L369" s="203">
        <v>0</v>
      </c>
      <c r="M369" s="203">
        <f t="shared" ref="M369" si="45">SUM(F369:L369)</f>
        <v>0</v>
      </c>
    </row>
    <row r="370" spans="1:13" s="204" customFormat="1" ht="12.75" customHeight="1" x14ac:dyDescent="0.2">
      <c r="A370" s="320" t="s">
        <v>327</v>
      </c>
      <c r="B370" s="321">
        <f>-SUMIF(CLASIFICACION!D:D,'CA EF'!A370,CLASIFICACION!G:G)</f>
        <v>-1242330893.1499786</v>
      </c>
      <c r="C370" s="202">
        <v>0</v>
      </c>
      <c r="D370" s="202">
        <v>0</v>
      </c>
      <c r="E370" s="202">
        <v>0</v>
      </c>
      <c r="F370" s="203">
        <f t="shared" si="29"/>
        <v>-1242330893.1499786</v>
      </c>
      <c r="G370" s="203">
        <f>-F370</f>
        <v>1242330893.1499786</v>
      </c>
      <c r="H370" s="203">
        <v>0</v>
      </c>
      <c r="I370" s="203">
        <v>0</v>
      </c>
      <c r="J370" s="203">
        <v>0</v>
      </c>
      <c r="K370" s="203">
        <v>0</v>
      </c>
      <c r="L370" s="203">
        <v>0</v>
      </c>
      <c r="M370" s="203">
        <f t="shared" si="34"/>
        <v>0</v>
      </c>
    </row>
    <row r="371" spans="1:13" s="204" customFormat="1" ht="12.75" customHeight="1" x14ac:dyDescent="0.2">
      <c r="A371" s="320" t="s">
        <v>328</v>
      </c>
      <c r="B371" s="321">
        <f>-SUMIF(CLASIFICACION!D:D,'CA EF'!A371,CLASIFICACION!G:G)</f>
        <v>0</v>
      </c>
      <c r="C371" s="202">
        <v>0</v>
      </c>
      <c r="D371" s="202">
        <v>0</v>
      </c>
      <c r="E371" s="202">
        <v>0</v>
      </c>
      <c r="F371" s="203">
        <f t="shared" si="29"/>
        <v>0</v>
      </c>
      <c r="G371" s="203">
        <f>-F371</f>
        <v>0</v>
      </c>
      <c r="H371" s="203">
        <v>0</v>
      </c>
      <c r="I371" s="203">
        <v>0</v>
      </c>
      <c r="J371" s="203">
        <v>0</v>
      </c>
      <c r="K371" s="203">
        <v>0</v>
      </c>
      <c r="L371" s="203">
        <v>0</v>
      </c>
      <c r="M371" s="203">
        <f t="shared" si="34"/>
        <v>0</v>
      </c>
    </row>
    <row r="372" spans="1:13" s="204" customFormat="1" ht="12.75" customHeight="1" x14ac:dyDescent="0.2">
      <c r="A372" s="320" t="s">
        <v>329</v>
      </c>
      <c r="B372" s="321">
        <f>-SUMIF(CLASIFICACION!D:D,'CA EF'!A372,CLASIFICACION!G:G)</f>
        <v>0</v>
      </c>
      <c r="C372" s="202">
        <v>0</v>
      </c>
      <c r="D372" s="202">
        <v>0</v>
      </c>
      <c r="E372" s="202">
        <v>0</v>
      </c>
      <c r="F372" s="203">
        <f t="shared" si="29"/>
        <v>0</v>
      </c>
      <c r="G372" s="203">
        <v>0</v>
      </c>
      <c r="H372" s="203">
        <f t="shared" ref="H372:H378" si="46">-F372</f>
        <v>0</v>
      </c>
      <c r="I372" s="203">
        <v>0</v>
      </c>
      <c r="J372" s="203">
        <v>0</v>
      </c>
      <c r="K372" s="203">
        <v>0</v>
      </c>
      <c r="L372" s="203">
        <v>0</v>
      </c>
      <c r="M372" s="203">
        <f t="shared" ref="M372:M373" si="47">SUM(F372:L372)</f>
        <v>0</v>
      </c>
    </row>
    <row r="373" spans="1:13" s="204" customFormat="1" ht="12.75" customHeight="1" x14ac:dyDescent="0.2">
      <c r="A373" s="320" t="s">
        <v>330</v>
      </c>
      <c r="B373" s="321">
        <f>-SUMIF(CLASIFICACION!D:D,'CA EF'!A373,CLASIFICACION!G:G)</f>
        <v>-561268294.87999964</v>
      </c>
      <c r="C373" s="202">
        <v>0</v>
      </c>
      <c r="D373" s="202">
        <v>0</v>
      </c>
      <c r="E373" s="202">
        <v>0</v>
      </c>
      <c r="F373" s="203">
        <f t="shared" si="29"/>
        <v>-561268294.87999964</v>
      </c>
      <c r="G373" s="203">
        <v>0</v>
      </c>
      <c r="H373" s="203">
        <f t="shared" si="46"/>
        <v>561268294.87999964</v>
      </c>
      <c r="I373" s="203">
        <v>0</v>
      </c>
      <c r="J373" s="203">
        <v>0</v>
      </c>
      <c r="K373" s="203">
        <v>0</v>
      </c>
      <c r="L373" s="203">
        <v>0</v>
      </c>
      <c r="M373" s="203">
        <f t="shared" si="47"/>
        <v>0</v>
      </c>
    </row>
    <row r="374" spans="1:13" s="204" customFormat="1" ht="12.75" customHeight="1" x14ac:dyDescent="0.2">
      <c r="A374" s="320" t="s">
        <v>331</v>
      </c>
      <c r="B374" s="321">
        <f>-SUMIF(CLASIFICACION!D:D,'CA EF'!A374,CLASIFICACION!G:G)</f>
        <v>0</v>
      </c>
      <c r="C374" s="202">
        <v>0</v>
      </c>
      <c r="D374" s="202">
        <v>0</v>
      </c>
      <c r="E374" s="202">
        <v>0</v>
      </c>
      <c r="F374" s="203">
        <f t="shared" si="29"/>
        <v>0</v>
      </c>
      <c r="G374" s="203">
        <v>0</v>
      </c>
      <c r="H374" s="203">
        <f t="shared" si="46"/>
        <v>0</v>
      </c>
      <c r="I374" s="203">
        <v>0</v>
      </c>
      <c r="J374" s="203">
        <v>0</v>
      </c>
      <c r="K374" s="203">
        <v>0</v>
      </c>
      <c r="L374" s="203">
        <v>0</v>
      </c>
      <c r="M374" s="203">
        <f t="shared" si="34"/>
        <v>0</v>
      </c>
    </row>
    <row r="375" spans="1:13" s="204" customFormat="1" ht="12.75" customHeight="1" x14ac:dyDescent="0.2">
      <c r="A375" s="320" t="s">
        <v>332</v>
      </c>
      <c r="B375" s="321">
        <f>-SUMIF(CLASIFICACION!D:D,'CA EF'!A375,CLASIFICACION!G:G)</f>
        <v>-650307819.28999949</v>
      </c>
      <c r="C375" s="202">
        <v>0</v>
      </c>
      <c r="D375" s="202">
        <v>0</v>
      </c>
      <c r="E375" s="202">
        <v>0</v>
      </c>
      <c r="F375" s="203">
        <f t="shared" si="29"/>
        <v>-650307819.28999949</v>
      </c>
      <c r="G375" s="203">
        <v>0</v>
      </c>
      <c r="H375" s="203">
        <f t="shared" si="46"/>
        <v>650307819.28999949</v>
      </c>
      <c r="I375" s="203">
        <v>0</v>
      </c>
      <c r="J375" s="203">
        <v>0</v>
      </c>
      <c r="K375" s="203">
        <v>0</v>
      </c>
      <c r="L375" s="203">
        <v>0</v>
      </c>
      <c r="M375" s="203">
        <f t="shared" si="34"/>
        <v>0</v>
      </c>
    </row>
    <row r="376" spans="1:13" s="204" customFormat="1" ht="12.75" customHeight="1" x14ac:dyDescent="0.2">
      <c r="A376" s="320" t="s">
        <v>333</v>
      </c>
      <c r="B376" s="321">
        <f>-SUMIF(CLASIFICACION!D:D,'CA EF'!A376,CLASIFICACION!G:G)</f>
        <v>0</v>
      </c>
      <c r="C376" s="202">
        <v>0</v>
      </c>
      <c r="D376" s="202">
        <v>0</v>
      </c>
      <c r="E376" s="202">
        <v>0</v>
      </c>
      <c r="F376" s="203">
        <f t="shared" si="29"/>
        <v>0</v>
      </c>
      <c r="G376" s="203">
        <v>0</v>
      </c>
      <c r="H376" s="203">
        <f t="shared" si="46"/>
        <v>0</v>
      </c>
      <c r="I376" s="203">
        <v>0</v>
      </c>
      <c r="J376" s="203">
        <v>0</v>
      </c>
      <c r="K376" s="203">
        <v>0</v>
      </c>
      <c r="L376" s="203">
        <v>0</v>
      </c>
      <c r="M376" s="203">
        <f t="shared" si="34"/>
        <v>0</v>
      </c>
    </row>
    <row r="377" spans="1:13" s="204" customFormat="1" ht="12.75" customHeight="1" x14ac:dyDescent="0.2">
      <c r="A377" s="379" t="s">
        <v>1034</v>
      </c>
      <c r="B377" s="380">
        <f>-SUMIF(CLASIFICACION!D:D,'CA EF'!A377,CLASIFICACION!G:G)</f>
        <v>-45431126.530000001</v>
      </c>
      <c r="C377" s="381">
        <v>0</v>
      </c>
      <c r="D377" s="381">
        <v>0</v>
      </c>
      <c r="E377" s="381">
        <v>0</v>
      </c>
      <c r="F377" s="382">
        <f>+B377+C377-D377-E377</f>
        <v>-45431126.530000001</v>
      </c>
      <c r="G377" s="382">
        <v>0</v>
      </c>
      <c r="H377" s="382">
        <f>-F377</f>
        <v>45431126.530000001</v>
      </c>
      <c r="I377" s="382">
        <v>0</v>
      </c>
      <c r="J377" s="382">
        <v>0</v>
      </c>
      <c r="K377" s="382">
        <v>0</v>
      </c>
      <c r="L377" s="382">
        <v>0</v>
      </c>
      <c r="M377" s="382">
        <f>SUM(F377:L377)</f>
        <v>0</v>
      </c>
    </row>
    <row r="378" spans="1:13" s="204" customFormat="1" ht="12.75" customHeight="1" x14ac:dyDescent="0.2">
      <c r="A378" s="320" t="s">
        <v>334</v>
      </c>
      <c r="B378" s="321">
        <f>-SUMIF(CLASIFICACION!D:D,'CA EF'!A378,CLASIFICACION!G:G)</f>
        <v>-519717713.48999989</v>
      </c>
      <c r="C378" s="202">
        <v>0</v>
      </c>
      <c r="D378" s="202">
        <v>0</v>
      </c>
      <c r="E378" s="202">
        <v>0</v>
      </c>
      <c r="F378" s="203">
        <f t="shared" si="29"/>
        <v>-519717713.48999989</v>
      </c>
      <c r="G378" s="203">
        <v>0</v>
      </c>
      <c r="H378" s="203">
        <f t="shared" si="46"/>
        <v>519717713.48999989</v>
      </c>
      <c r="I378" s="203">
        <v>0</v>
      </c>
      <c r="J378" s="203">
        <v>0</v>
      </c>
      <c r="K378" s="203">
        <v>0</v>
      </c>
      <c r="L378" s="203">
        <v>0</v>
      </c>
      <c r="M378" s="203">
        <f t="shared" si="34"/>
        <v>0</v>
      </c>
    </row>
    <row r="379" spans="1:13" s="204" customFormat="1" ht="12.75" customHeight="1" x14ac:dyDescent="0.2">
      <c r="A379" s="320" t="s">
        <v>335</v>
      </c>
      <c r="B379" s="321">
        <f>-SUMIF(CLASIFICACION!D:D,'CA EF'!A379,CLASIFICACION!G:G)</f>
        <v>0</v>
      </c>
      <c r="C379" s="202">
        <v>0</v>
      </c>
      <c r="D379" s="202">
        <v>0</v>
      </c>
      <c r="E379" s="202">
        <v>0</v>
      </c>
      <c r="F379" s="203">
        <f t="shared" si="29"/>
        <v>0</v>
      </c>
      <c r="G379" s="203">
        <v>0</v>
      </c>
      <c r="H379" s="203">
        <v>0</v>
      </c>
      <c r="I379" s="203">
        <v>0</v>
      </c>
      <c r="J379" s="203">
        <v>0</v>
      </c>
      <c r="K379" s="203">
        <v>0</v>
      </c>
      <c r="L379" s="203">
        <v>0</v>
      </c>
      <c r="M379" s="203">
        <f t="shared" si="34"/>
        <v>0</v>
      </c>
    </row>
    <row r="380" spans="1:13" s="204" customFormat="1" ht="12.75" customHeight="1" x14ac:dyDescent="0.2">
      <c r="A380" s="320" t="s">
        <v>336</v>
      </c>
      <c r="B380" s="321">
        <f>-SUMIF(CLASIFICACION!D:D,'CA EF'!A380,CLASIFICACION!G:G)</f>
        <v>-756582382.57999992</v>
      </c>
      <c r="C380" s="202">
        <v>0</v>
      </c>
      <c r="D380" s="202">
        <v>0</v>
      </c>
      <c r="E380" s="202">
        <v>0</v>
      </c>
      <c r="F380" s="203">
        <f t="shared" si="29"/>
        <v>-756582382.57999992</v>
      </c>
      <c r="G380" s="203">
        <f t="shared" ref="G380:G383" si="48">-F380</f>
        <v>756582382.57999992</v>
      </c>
      <c r="H380" s="203">
        <v>0</v>
      </c>
      <c r="I380" s="203">
        <v>0</v>
      </c>
      <c r="J380" s="203">
        <v>0</v>
      </c>
      <c r="K380" s="203">
        <v>0</v>
      </c>
      <c r="L380" s="203">
        <v>0</v>
      </c>
      <c r="M380" s="203">
        <f t="shared" si="34"/>
        <v>0</v>
      </c>
    </row>
    <row r="381" spans="1:13" s="204" customFormat="1" ht="12.75" customHeight="1" x14ac:dyDescent="0.2">
      <c r="A381" s="320" t="s">
        <v>337</v>
      </c>
      <c r="B381" s="321">
        <f>-SUMIF(CLASIFICACION!D:D,'CA EF'!A381,CLASIFICACION!G:G)</f>
        <v>169459512.20999995</v>
      </c>
      <c r="C381" s="202">
        <v>0</v>
      </c>
      <c r="D381" s="202">
        <v>0</v>
      </c>
      <c r="E381" s="202">
        <v>0</v>
      </c>
      <c r="F381" s="203">
        <f t="shared" si="29"/>
        <v>169459512.20999995</v>
      </c>
      <c r="G381" s="203">
        <f t="shared" si="48"/>
        <v>-169459512.20999995</v>
      </c>
      <c r="H381" s="203">
        <v>0</v>
      </c>
      <c r="I381" s="203">
        <v>0</v>
      </c>
      <c r="J381" s="203">
        <v>0</v>
      </c>
      <c r="K381" s="203">
        <v>0</v>
      </c>
      <c r="L381" s="203">
        <v>0</v>
      </c>
      <c r="M381" s="203">
        <f t="shared" si="34"/>
        <v>0</v>
      </c>
    </row>
    <row r="382" spans="1:13" s="204" customFormat="1" ht="12.75" customHeight="1" x14ac:dyDescent="0.2">
      <c r="A382" s="320" t="s">
        <v>338</v>
      </c>
      <c r="B382" s="321">
        <f>-SUMIF(CLASIFICACION!D:D,'CA EF'!A382,CLASIFICACION!G:G)</f>
        <v>-146613496.57999998</v>
      </c>
      <c r="C382" s="202">
        <v>0</v>
      </c>
      <c r="D382" s="202">
        <v>0</v>
      </c>
      <c r="E382" s="202">
        <v>0</v>
      </c>
      <c r="F382" s="203">
        <f t="shared" si="29"/>
        <v>-146613496.57999998</v>
      </c>
      <c r="G382" s="203">
        <f t="shared" si="48"/>
        <v>146613496.57999998</v>
      </c>
      <c r="H382" s="203">
        <v>0</v>
      </c>
      <c r="I382" s="203">
        <v>0</v>
      </c>
      <c r="J382" s="203">
        <v>0</v>
      </c>
      <c r="K382" s="203">
        <v>0</v>
      </c>
      <c r="L382" s="203">
        <v>0</v>
      </c>
      <c r="M382" s="203">
        <f t="shared" si="34"/>
        <v>0</v>
      </c>
    </row>
    <row r="383" spans="1:13" s="204" customFormat="1" ht="12.75" customHeight="1" x14ac:dyDescent="0.2">
      <c r="A383" s="320" t="s">
        <v>339</v>
      </c>
      <c r="B383" s="321">
        <f>-SUMIF(CLASIFICACION!D:D,'CA EF'!A383,CLASIFICACION!G:G)</f>
        <v>42961314.400000095</v>
      </c>
      <c r="C383" s="202">
        <v>0</v>
      </c>
      <c r="D383" s="202">
        <v>0</v>
      </c>
      <c r="E383" s="202">
        <v>0</v>
      </c>
      <c r="F383" s="203">
        <f t="shared" si="29"/>
        <v>42961314.400000095</v>
      </c>
      <c r="G383" s="203">
        <f t="shared" si="48"/>
        <v>-42961314.400000095</v>
      </c>
      <c r="H383" s="203">
        <v>0</v>
      </c>
      <c r="I383" s="203">
        <v>0</v>
      </c>
      <c r="J383" s="203">
        <v>0</v>
      </c>
      <c r="K383" s="203">
        <v>0</v>
      </c>
      <c r="L383" s="203">
        <v>0</v>
      </c>
      <c r="M383" s="203">
        <f t="shared" si="34"/>
        <v>0</v>
      </c>
    </row>
    <row r="384" spans="1:13" s="204" customFormat="1" ht="10.199999999999999" x14ac:dyDescent="0.2">
      <c r="A384" s="205" t="s">
        <v>705</v>
      </c>
      <c r="B384" s="206">
        <f>-B352</f>
        <v>1885567796.7299719</v>
      </c>
      <c r="C384" s="207">
        <v>0</v>
      </c>
      <c r="D384" s="378">
        <f>+B384</f>
        <v>1885567796.7299719</v>
      </c>
      <c r="E384" s="206">
        <v>0</v>
      </c>
      <c r="F384" s="208">
        <f>+B384+C384-D384</f>
        <v>0</v>
      </c>
      <c r="G384" s="209">
        <v>0</v>
      </c>
      <c r="H384" s="209">
        <v>0</v>
      </c>
      <c r="I384" s="209">
        <v>0</v>
      </c>
      <c r="J384" s="209">
        <v>0</v>
      </c>
      <c r="K384" s="209">
        <v>0</v>
      </c>
      <c r="L384" s="209">
        <v>0</v>
      </c>
      <c r="M384" s="210">
        <f>SUM(F384:L384)</f>
        <v>0</v>
      </c>
    </row>
    <row r="385" spans="1:13" s="204" customFormat="1" ht="10.8" thickBot="1" x14ac:dyDescent="0.25">
      <c r="A385" s="211" t="s">
        <v>706</v>
      </c>
      <c r="B385" s="212">
        <f>+SUM(B4:B384)</f>
        <v>-2.0011425018310547E-2</v>
      </c>
      <c r="C385" s="212">
        <f t="shared" ref="C385:M385" si="49">+SUM(C4:C384)</f>
        <v>7344152798.2299719</v>
      </c>
      <c r="D385" s="212">
        <f t="shared" si="49"/>
        <v>7344152798.2299719</v>
      </c>
      <c r="E385" s="212">
        <f>+SUM(E4:E384)</f>
        <v>-1.007080078125E-2</v>
      </c>
      <c r="F385" s="212">
        <f t="shared" si="49"/>
        <v>-9.9482834339141846E-3</v>
      </c>
      <c r="G385" s="212">
        <f t="shared" si="49"/>
        <v>-37649831457.910011</v>
      </c>
      <c r="H385" s="212">
        <f t="shared" si="49"/>
        <v>1728687538.2799988</v>
      </c>
      <c r="I385" s="212">
        <f t="shared" si="49"/>
        <v>-1682595024.5800045</v>
      </c>
      <c r="J385" s="212">
        <f t="shared" si="49"/>
        <v>-503160697.59000009</v>
      </c>
      <c r="K385" s="212">
        <f t="shared" si="49"/>
        <v>-34937588134.040039</v>
      </c>
      <c r="L385" s="212">
        <f t="shared" si="49"/>
        <v>74492528605.01001</v>
      </c>
      <c r="M385" s="212">
        <f t="shared" si="49"/>
        <v>1448040829.1600001</v>
      </c>
    </row>
    <row r="386" spans="1:13" thickTop="1" x14ac:dyDescent="0.3">
      <c r="B386" s="213">
        <f>+B385/2</f>
        <v>-1.0005712509155273E-2</v>
      </c>
      <c r="D386" s="214">
        <f>C385-D385</f>
        <v>0</v>
      </c>
      <c r="G386" s="216"/>
      <c r="H386" s="216"/>
      <c r="I386" s="216"/>
      <c r="J386" s="216">
        <f>SUM(G385:J385)</f>
        <v>-38106899641.800011</v>
      </c>
      <c r="K386" s="216"/>
      <c r="L386" s="216"/>
      <c r="M386" s="216">
        <f>SUM(F385:L385)</f>
        <v>1448040829.1600037</v>
      </c>
    </row>
    <row r="387" spans="1:13" ht="14.4" x14ac:dyDescent="0.3">
      <c r="A387" s="217"/>
      <c r="B387" s="217"/>
      <c r="C387" s="217"/>
      <c r="D387" s="218"/>
      <c r="E387" s="217"/>
      <c r="F387" s="219"/>
      <c r="G387" s="220"/>
      <c r="H387" s="220"/>
      <c r="I387" s="220"/>
      <c r="J387" s="220"/>
      <c r="K387" s="220"/>
      <c r="L387" s="220"/>
      <c r="M387" s="220">
        <f>+M386-M385</f>
        <v>3.5762786865234375E-6</v>
      </c>
    </row>
    <row r="388" spans="1:13" ht="14.4" x14ac:dyDescent="0.3">
      <c r="F388" s="221"/>
      <c r="M388" s="214"/>
    </row>
    <row r="389" spans="1:13" ht="14.4" x14ac:dyDescent="0.3">
      <c r="B389" s="214"/>
      <c r="E389" s="214"/>
      <c r="F389" s="222"/>
      <c r="G389" s="223"/>
      <c r="H389" s="223"/>
      <c r="I389" s="223"/>
      <c r="J389" s="223"/>
      <c r="K389" s="223"/>
      <c r="L389" s="223"/>
    </row>
    <row r="390" spans="1:13" ht="14.4" x14ac:dyDescent="0.3">
      <c r="B390" s="213"/>
      <c r="G390" s="224"/>
      <c r="H390" s="224"/>
      <c r="I390" s="224"/>
      <c r="J390" s="224"/>
      <c r="K390" s="224"/>
      <c r="L390" s="224"/>
      <c r="M390" s="214"/>
    </row>
    <row r="391" spans="1:13" ht="15" customHeight="1" x14ac:dyDescent="0.3">
      <c r="B391" s="213"/>
    </row>
  </sheetData>
  <mergeCells count="6">
    <mergeCell ref="A1:M1"/>
    <mergeCell ref="A2:A3"/>
    <mergeCell ref="C2:D2"/>
    <mergeCell ref="G2:J2"/>
    <mergeCell ref="K2:L2"/>
    <mergeCell ref="M2:M3"/>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57D9F-D9E2-46A7-891E-4AFFD731698D}">
  <sheetPr>
    <tabColor rgb="FF0070C0"/>
    <pageSetUpPr fitToPage="1"/>
  </sheetPr>
  <dimension ref="B1:O44"/>
  <sheetViews>
    <sheetView showGridLines="0" zoomScale="80" zoomScaleNormal="80" zoomScaleSheetLayoutView="90" workbookViewId="0"/>
  </sheetViews>
  <sheetFormatPr baseColWidth="10" defaultColWidth="11.44140625" defaultRowHeight="15.6" x14ac:dyDescent="0.3"/>
  <cols>
    <col min="1" max="1" width="3.33203125" style="48" customWidth="1"/>
    <col min="2" max="2" width="52.5546875" style="91" customWidth="1"/>
    <col min="3" max="3" width="17" style="91" bestFit="1" customWidth="1"/>
    <col min="4" max="4" width="10.44140625" style="91" customWidth="1"/>
    <col min="5" max="5" width="21.109375" style="91" customWidth="1"/>
    <col min="6" max="6" width="20.6640625" style="77" customWidth="1"/>
    <col min="7" max="7" width="5.5546875" style="48" bestFit="1" customWidth="1"/>
    <col min="8" max="8" width="19" style="48" bestFit="1" customWidth="1"/>
    <col min="9" max="9" width="17.44140625" style="48" customWidth="1"/>
    <col min="10" max="10" width="19" style="48" bestFit="1" customWidth="1"/>
    <col min="11" max="16384" width="11.44140625" style="48"/>
  </cols>
  <sheetData>
    <row r="1" spans="2:15" x14ac:dyDescent="0.3">
      <c r="B1" s="48"/>
      <c r="C1" s="48"/>
      <c r="D1" s="52"/>
      <c r="E1" s="48"/>
      <c r="F1" s="48"/>
    </row>
    <row r="2" spans="2:15" x14ac:dyDescent="0.3">
      <c r="B2" s="46"/>
      <c r="C2" s="46"/>
      <c r="D2" s="47"/>
      <c r="E2" s="46"/>
      <c r="F2" s="46"/>
      <c r="G2" s="46"/>
      <c r="H2" s="46"/>
      <c r="I2" s="46"/>
      <c r="J2" s="46"/>
      <c r="K2" s="46"/>
      <c r="L2" s="46"/>
      <c r="M2" s="46"/>
      <c r="N2" s="46"/>
      <c r="O2" s="46"/>
    </row>
    <row r="3" spans="2:15" x14ac:dyDescent="0.3">
      <c r="B3" s="48"/>
      <c r="C3" s="48"/>
      <c r="D3" s="52"/>
      <c r="E3" s="48"/>
      <c r="F3" s="48"/>
    </row>
    <row r="4" spans="2:15" x14ac:dyDescent="0.3">
      <c r="B4" s="48"/>
      <c r="C4" s="48"/>
      <c r="D4" s="52"/>
      <c r="E4" s="48"/>
      <c r="F4" s="48"/>
    </row>
    <row r="5" spans="2:15" x14ac:dyDescent="0.3">
      <c r="B5" s="48"/>
      <c r="C5" s="48"/>
      <c r="D5" s="52"/>
      <c r="E5" s="48"/>
      <c r="F5" s="48"/>
    </row>
    <row r="6" spans="2:15" x14ac:dyDescent="0.3">
      <c r="B6" s="48"/>
      <c r="C6" s="48"/>
      <c r="D6" s="52"/>
      <c r="E6" s="48"/>
      <c r="F6" s="48"/>
    </row>
    <row r="7" spans="2:15" x14ac:dyDescent="0.3">
      <c r="B7" s="49"/>
      <c r="C7" s="49"/>
      <c r="D7" s="50"/>
      <c r="E7" s="49"/>
      <c r="F7" s="49"/>
      <c r="G7" s="49"/>
      <c r="H7" s="49"/>
      <c r="I7" s="49"/>
      <c r="J7" s="49"/>
      <c r="K7" s="49"/>
      <c r="L7" s="49"/>
      <c r="M7" s="49"/>
      <c r="N7" s="49"/>
      <c r="O7" s="49"/>
    </row>
    <row r="8" spans="2:15" x14ac:dyDescent="0.3">
      <c r="B8" s="158"/>
      <c r="F8" s="53" t="s">
        <v>707</v>
      </c>
    </row>
    <row r="9" spans="2:15" x14ac:dyDescent="0.3">
      <c r="B9" s="159" t="s">
        <v>708</v>
      </c>
      <c r="C9" s="159"/>
      <c r="D9" s="159"/>
      <c r="E9" s="159"/>
      <c r="F9" s="159"/>
      <c r="G9" s="159"/>
      <c r="H9" s="100"/>
      <c r="I9" s="100"/>
    </row>
    <row r="10" spans="2:15" x14ac:dyDescent="0.3">
      <c r="B10" s="160" t="s">
        <v>748</v>
      </c>
      <c r="C10" s="160"/>
      <c r="D10" s="160"/>
      <c r="E10" s="160"/>
      <c r="F10" s="160"/>
      <c r="G10" s="161"/>
      <c r="H10" s="161"/>
      <c r="I10" s="161"/>
    </row>
    <row r="11" spans="2:15" x14ac:dyDescent="0.3">
      <c r="B11" s="55" t="s">
        <v>920</v>
      </c>
      <c r="C11" s="55"/>
      <c r="D11" s="55"/>
      <c r="E11" s="55"/>
      <c r="F11" s="55"/>
      <c r="G11" s="55"/>
      <c r="H11" s="55"/>
      <c r="I11" s="55"/>
      <c r="J11" s="55"/>
      <c r="K11" s="55"/>
    </row>
    <row r="12" spans="2:15" x14ac:dyDescent="0.3">
      <c r="B12" s="54" t="s">
        <v>922</v>
      </c>
      <c r="C12" s="55"/>
      <c r="D12" s="55"/>
      <c r="E12" s="55"/>
      <c r="F12" s="55"/>
      <c r="G12" s="55"/>
      <c r="H12" s="55"/>
      <c r="I12" s="55"/>
      <c r="J12" s="55"/>
      <c r="K12" s="55"/>
    </row>
    <row r="13" spans="2:15" x14ac:dyDescent="0.3">
      <c r="B13" s="437" t="s">
        <v>710</v>
      </c>
      <c r="C13" s="437"/>
      <c r="D13" s="437"/>
      <c r="E13" s="437"/>
      <c r="F13" s="437"/>
      <c r="G13" s="91"/>
    </row>
    <row r="14" spans="2:15" x14ac:dyDescent="0.3">
      <c r="B14" s="162"/>
      <c r="C14" s="162"/>
      <c r="D14" s="162"/>
      <c r="E14" s="162"/>
      <c r="F14" s="162"/>
      <c r="G14" s="91"/>
    </row>
    <row r="15" spans="2:15" ht="45" customHeight="1" x14ac:dyDescent="0.3">
      <c r="B15" s="163"/>
      <c r="C15" s="103"/>
      <c r="D15" s="103"/>
      <c r="E15" s="105">
        <v>45016</v>
      </c>
      <c r="F15" s="105">
        <v>44651</v>
      </c>
    </row>
    <row r="16" spans="2:15" x14ac:dyDescent="0.3">
      <c r="B16" s="461"/>
      <c r="C16" s="462"/>
      <c r="D16" s="462"/>
      <c r="E16" s="164"/>
      <c r="F16" s="165"/>
    </row>
    <row r="17" spans="2:9" s="141" customFormat="1" x14ac:dyDescent="0.3">
      <c r="B17" s="166" t="s">
        <v>749</v>
      </c>
      <c r="C17" s="167"/>
      <c r="D17" s="167"/>
      <c r="E17" s="168"/>
      <c r="F17" s="169"/>
    </row>
    <row r="18" spans="2:9" s="141" customFormat="1" x14ac:dyDescent="0.3">
      <c r="B18" s="170"/>
      <c r="C18" s="167"/>
      <c r="D18" s="167"/>
      <c r="E18" s="168"/>
      <c r="F18" s="169"/>
    </row>
    <row r="19" spans="2:9" s="141" customFormat="1" x14ac:dyDescent="0.3">
      <c r="B19" s="463" t="s">
        <v>750</v>
      </c>
      <c r="C19" s="464"/>
      <c r="D19" s="464"/>
      <c r="E19" s="171"/>
      <c r="F19" s="169"/>
    </row>
    <row r="20" spans="2:9" s="141" customFormat="1" x14ac:dyDescent="0.3">
      <c r="B20" s="170" t="s">
        <v>1056</v>
      </c>
      <c r="C20" s="172"/>
      <c r="D20" s="172"/>
      <c r="E20" s="171">
        <v>-39332426482.490013</v>
      </c>
      <c r="F20" s="171">
        <v>17430878085.009975</v>
      </c>
      <c r="H20" s="147"/>
      <c r="I20" s="147"/>
    </row>
    <row r="21" spans="2:9" s="141" customFormat="1" x14ac:dyDescent="0.3">
      <c r="B21" s="170" t="s">
        <v>1057</v>
      </c>
      <c r="C21" s="167"/>
      <c r="D21" s="172"/>
      <c r="E21" s="171">
        <v>1728687538.2799988</v>
      </c>
      <c r="F21" s="171">
        <v>153081439.77000001</v>
      </c>
      <c r="H21" s="147"/>
      <c r="I21" s="147"/>
    </row>
    <row r="22" spans="2:9" s="141" customFormat="1" x14ac:dyDescent="0.3">
      <c r="B22" s="173" t="s">
        <v>751</v>
      </c>
      <c r="C22" s="172"/>
      <c r="D22" s="172"/>
      <c r="E22" s="171">
        <v>-503160697.59000009</v>
      </c>
      <c r="F22" s="171">
        <v>-697458068.19999993</v>
      </c>
    </row>
    <row r="23" spans="2:9" s="141" customFormat="1" x14ac:dyDescent="0.3">
      <c r="B23" s="173" t="s">
        <v>752</v>
      </c>
      <c r="C23" s="167"/>
      <c r="D23" s="167"/>
      <c r="E23" s="171">
        <v>0</v>
      </c>
      <c r="F23" s="171">
        <v>-3102088</v>
      </c>
      <c r="G23" s="174"/>
      <c r="H23" s="154"/>
      <c r="I23" s="154"/>
    </row>
    <row r="24" spans="2:9" s="141" customFormat="1" x14ac:dyDescent="0.3">
      <c r="B24" s="173"/>
      <c r="C24" s="167"/>
      <c r="D24" s="167"/>
      <c r="E24" s="171"/>
      <c r="F24" s="169"/>
      <c r="G24" s="174"/>
    </row>
    <row r="25" spans="2:9" s="55" customFormat="1" x14ac:dyDescent="0.3">
      <c r="B25" s="463" t="s">
        <v>753</v>
      </c>
      <c r="C25" s="464"/>
      <c r="D25" s="464"/>
      <c r="E25" s="175">
        <v>-38106899641.800011</v>
      </c>
      <c r="F25" s="175">
        <v>16883399368.579975</v>
      </c>
      <c r="G25" s="176"/>
      <c r="H25" s="177"/>
    </row>
    <row r="26" spans="2:9" s="141" customFormat="1" x14ac:dyDescent="0.3">
      <c r="B26" s="170"/>
      <c r="C26" s="167"/>
      <c r="D26" s="172"/>
      <c r="E26" s="171"/>
      <c r="F26" s="169"/>
      <c r="G26" s="174"/>
    </row>
    <row r="27" spans="2:9" s="141" customFormat="1" x14ac:dyDescent="0.3">
      <c r="B27" s="166" t="s">
        <v>754</v>
      </c>
      <c r="C27" s="172"/>
      <c r="D27" s="172"/>
      <c r="E27" s="171"/>
      <c r="F27" s="169"/>
      <c r="G27" s="174"/>
    </row>
    <row r="28" spans="2:9" s="141" customFormat="1" x14ac:dyDescent="0.3">
      <c r="B28" s="178"/>
      <c r="C28" s="172"/>
      <c r="D28" s="172"/>
      <c r="E28" s="171"/>
      <c r="F28" s="169"/>
      <c r="G28" s="174"/>
    </row>
    <row r="29" spans="2:9" s="141" customFormat="1" x14ac:dyDescent="0.3">
      <c r="B29" s="465" t="s">
        <v>744</v>
      </c>
      <c r="C29" s="466"/>
      <c r="D29" s="466"/>
      <c r="E29" s="171">
        <v>-34937588134.040039</v>
      </c>
      <c r="F29" s="171">
        <v>-53662855722.22998</v>
      </c>
      <c r="G29" s="174"/>
      <c r="H29" s="148"/>
    </row>
    <row r="30" spans="2:9" s="141" customFormat="1" x14ac:dyDescent="0.3">
      <c r="B30" s="179" t="s">
        <v>743</v>
      </c>
      <c r="C30" s="180"/>
      <c r="D30" s="167"/>
      <c r="E30" s="171">
        <v>74492528605.01001</v>
      </c>
      <c r="F30" s="171">
        <v>30410441742.76001</v>
      </c>
      <c r="G30" s="174"/>
    </row>
    <row r="31" spans="2:9" s="141" customFormat="1" x14ac:dyDescent="0.3">
      <c r="B31" s="179"/>
      <c r="C31" s="180"/>
      <c r="D31" s="172"/>
      <c r="E31" s="171"/>
      <c r="F31" s="171"/>
      <c r="G31" s="174"/>
    </row>
    <row r="32" spans="2:9" s="141" customFormat="1" x14ac:dyDescent="0.3">
      <c r="B32" s="463" t="s">
        <v>755</v>
      </c>
      <c r="C32" s="464"/>
      <c r="D32" s="464"/>
      <c r="E32" s="175">
        <v>39554940470.969971</v>
      </c>
      <c r="F32" s="175">
        <v>-23252413979.469971</v>
      </c>
      <c r="G32" s="174"/>
    </row>
    <row r="33" spans="2:11" s="141" customFormat="1" x14ac:dyDescent="0.3">
      <c r="B33" s="181" t="s">
        <v>756</v>
      </c>
      <c r="C33" s="182"/>
      <c r="D33" s="182"/>
      <c r="E33" s="175">
        <v>1967820770.76</v>
      </c>
      <c r="F33" s="183">
        <v>7274639933.4099998</v>
      </c>
      <c r="G33" s="174"/>
    </row>
    <row r="34" spans="2:11" s="141" customFormat="1" x14ac:dyDescent="0.3">
      <c r="B34" s="184" t="s">
        <v>757</v>
      </c>
      <c r="C34" s="185"/>
      <c r="D34" s="185"/>
      <c r="E34" s="186">
        <v>3415861599.9299603</v>
      </c>
      <c r="F34" s="187">
        <v>905625322.52000427</v>
      </c>
      <c r="G34" s="188"/>
      <c r="H34" s="189"/>
      <c r="I34" s="189"/>
      <c r="J34" s="190"/>
    </row>
    <row r="35" spans="2:11" s="141" customFormat="1" x14ac:dyDescent="0.3">
      <c r="B35" s="191"/>
      <c r="C35" s="192"/>
      <c r="D35" s="192"/>
      <c r="E35" s="193"/>
      <c r="F35" s="193"/>
      <c r="H35" s="154"/>
      <c r="I35" s="189"/>
      <c r="J35" s="194"/>
      <c r="K35" s="190"/>
    </row>
    <row r="36" spans="2:11" s="141" customFormat="1" x14ac:dyDescent="0.3">
      <c r="B36" s="441" t="s">
        <v>736</v>
      </c>
      <c r="C36" s="441"/>
      <c r="D36" s="441"/>
      <c r="E36" s="441"/>
      <c r="F36" s="441"/>
      <c r="I36" s="194"/>
      <c r="J36" s="194"/>
      <c r="K36" s="190"/>
    </row>
    <row r="37" spans="2:11" x14ac:dyDescent="0.3">
      <c r="E37" s="48"/>
      <c r="F37" s="48"/>
      <c r="I37" s="195"/>
      <c r="J37" s="195"/>
      <c r="K37" s="195"/>
    </row>
    <row r="38" spans="2:11" x14ac:dyDescent="0.3">
      <c r="B38" s="91" t="s">
        <v>758</v>
      </c>
      <c r="C38" s="48"/>
      <c r="D38" s="48"/>
      <c r="E38" s="48"/>
      <c r="F38" s="48"/>
      <c r="G38" s="91"/>
      <c r="I38" s="190"/>
      <c r="J38" s="195"/>
      <c r="K38" s="195"/>
    </row>
    <row r="39" spans="2:11" x14ac:dyDescent="0.3">
      <c r="C39" s="48"/>
      <c r="D39" s="48"/>
      <c r="E39" s="48"/>
      <c r="F39" s="48"/>
      <c r="G39" s="91"/>
      <c r="I39" s="190"/>
      <c r="J39" s="195"/>
      <c r="K39" s="195"/>
    </row>
    <row r="40" spans="2:11" x14ac:dyDescent="0.3">
      <c r="C40" s="48"/>
      <c r="D40" s="48"/>
      <c r="E40" s="48"/>
      <c r="F40" s="48"/>
      <c r="G40" s="91"/>
      <c r="I40" s="190"/>
      <c r="J40" s="195"/>
      <c r="K40" s="195"/>
    </row>
    <row r="41" spans="2:11" x14ac:dyDescent="0.3">
      <c r="C41" s="48"/>
      <c r="D41" s="48"/>
      <c r="E41" s="48"/>
      <c r="F41" s="48"/>
      <c r="G41" s="91"/>
      <c r="I41" s="190"/>
      <c r="J41" s="195"/>
      <c r="K41" s="195"/>
    </row>
    <row r="42" spans="2:11" x14ac:dyDescent="0.3">
      <c r="E42" s="48"/>
      <c r="F42" s="48"/>
      <c r="G42" s="91"/>
      <c r="I42" s="141"/>
    </row>
    <row r="43" spans="2:11" s="95" customFormat="1" x14ac:dyDescent="0.3">
      <c r="B43" s="94" t="s">
        <v>720</v>
      </c>
      <c r="C43" s="94" t="s">
        <v>721</v>
      </c>
      <c r="E43" s="399" t="s">
        <v>722</v>
      </c>
      <c r="G43" s="94"/>
    </row>
    <row r="44" spans="2:11" s="52" customFormat="1" x14ac:dyDescent="0.3">
      <c r="B44" s="96" t="s">
        <v>723</v>
      </c>
      <c r="C44" s="96" t="s">
        <v>724</v>
      </c>
      <c r="E44" s="400" t="s">
        <v>725</v>
      </c>
      <c r="G44" s="96"/>
    </row>
  </sheetData>
  <mergeCells count="7">
    <mergeCell ref="B36:F36"/>
    <mergeCell ref="B13:F13"/>
    <mergeCell ref="B16:D16"/>
    <mergeCell ref="B19:D19"/>
    <mergeCell ref="B25:D25"/>
    <mergeCell ref="B29:D29"/>
    <mergeCell ref="B32:D32"/>
  </mergeCells>
  <hyperlinks>
    <hyperlink ref="F8" location="Índice!A1" display="Índice" xr:uid="{A0289E1F-6834-495C-8CBF-D8D90ACE6912}"/>
  </hyperlinks>
  <pageMargins left="0.7" right="0.7" top="0.75" bottom="0.75" header="0.3" footer="0.3"/>
  <pageSetup paperSize="9" scale="69"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29683-E981-43FE-89C3-ABA8AFA31C7F}">
  <sheetPr>
    <tabColor rgb="FF0070C0"/>
  </sheetPr>
  <dimension ref="B1:U321"/>
  <sheetViews>
    <sheetView showGridLines="0" zoomScale="80" zoomScaleNormal="80" zoomScaleSheetLayoutView="101" workbookViewId="0"/>
  </sheetViews>
  <sheetFormatPr baseColWidth="10" defaultColWidth="11.44140625" defaultRowHeight="15.6" x14ac:dyDescent="0.3"/>
  <cols>
    <col min="1" max="1" width="2.44140625" style="48" customWidth="1"/>
    <col min="2" max="2" width="3.5546875" style="48" customWidth="1"/>
    <col min="3" max="4" width="11.44140625" style="48"/>
    <col min="5" max="5" width="13.5546875" style="48" bestFit="1" customWidth="1"/>
    <col min="6" max="6" width="11.44140625" style="48"/>
    <col min="7" max="7" width="20.44140625" style="48" bestFit="1" customWidth="1"/>
    <col min="8" max="11" width="11.44140625" style="48"/>
    <col min="12" max="12" width="12.5546875" style="48" customWidth="1"/>
    <col min="13" max="13" width="4.44140625" style="48" customWidth="1"/>
    <col min="14" max="16384" width="11.44140625" style="48"/>
  </cols>
  <sheetData>
    <row r="1" spans="2:21" x14ac:dyDescent="0.3">
      <c r="D1" s="52"/>
    </row>
    <row r="2" spans="2:21" x14ac:dyDescent="0.3">
      <c r="B2" s="46"/>
      <c r="C2" s="46"/>
      <c r="D2" s="47"/>
      <c r="E2" s="46"/>
      <c r="F2" s="46"/>
      <c r="G2" s="46"/>
      <c r="H2" s="46"/>
      <c r="I2" s="46"/>
      <c r="J2" s="46"/>
      <c r="K2" s="46"/>
      <c r="L2" s="46"/>
      <c r="M2" s="46"/>
      <c r="N2" s="46"/>
      <c r="O2" s="46"/>
      <c r="P2" s="46"/>
      <c r="Q2" s="46"/>
      <c r="R2" s="46"/>
      <c r="S2" s="46"/>
      <c r="T2" s="46"/>
      <c r="U2" s="46"/>
    </row>
    <row r="3" spans="2:21" x14ac:dyDescent="0.3">
      <c r="D3" s="52"/>
    </row>
    <row r="4" spans="2:21" x14ac:dyDescent="0.3">
      <c r="D4" s="52"/>
    </row>
    <row r="5" spans="2:21" x14ac:dyDescent="0.3">
      <c r="D5" s="52"/>
    </row>
    <row r="6" spans="2:21" x14ac:dyDescent="0.3">
      <c r="D6" s="52"/>
    </row>
    <row r="7" spans="2:21" x14ac:dyDescent="0.3">
      <c r="B7" s="49"/>
      <c r="C7" s="49"/>
      <c r="D7" s="50"/>
      <c r="E7" s="49"/>
      <c r="F7" s="49"/>
      <c r="G7" s="49"/>
      <c r="H7" s="49"/>
      <c r="I7" s="49"/>
      <c r="J7" s="49"/>
      <c r="K7" s="49"/>
      <c r="L7" s="49"/>
      <c r="M7" s="49"/>
      <c r="N7" s="49"/>
      <c r="O7" s="49"/>
      <c r="P7" s="49"/>
      <c r="Q7" s="49"/>
      <c r="R7" s="49"/>
      <c r="S7" s="49"/>
      <c r="T7" s="49"/>
      <c r="U7" s="49"/>
    </row>
    <row r="8" spans="2:21" x14ac:dyDescent="0.3">
      <c r="L8" s="225" t="s">
        <v>707</v>
      </c>
    </row>
    <row r="9" spans="2:21" ht="31.5" customHeight="1" x14ac:dyDescent="0.3">
      <c r="C9" s="482" t="s">
        <v>759</v>
      </c>
      <c r="D9" s="482"/>
      <c r="E9" s="482"/>
      <c r="F9" s="482"/>
      <c r="G9" s="482"/>
      <c r="H9" s="482"/>
      <c r="I9" s="482"/>
      <c r="J9" s="482"/>
      <c r="K9" s="482"/>
      <c r="L9" s="482"/>
    </row>
    <row r="10" spans="2:21" ht="17.399999999999999" customHeight="1" x14ac:dyDescent="0.3">
      <c r="C10" s="483" t="s">
        <v>926</v>
      </c>
      <c r="D10" s="483"/>
      <c r="E10" s="483"/>
      <c r="F10" s="483"/>
      <c r="G10" s="483"/>
      <c r="H10" s="483"/>
      <c r="I10" s="483"/>
      <c r="J10" s="483"/>
      <c r="K10" s="483"/>
      <c r="L10" s="483"/>
    </row>
    <row r="11" spans="2:21" x14ac:dyDescent="0.3">
      <c r="C11" s="226"/>
      <c r="D11" s="226"/>
      <c r="E11" s="226"/>
      <c r="F11" s="226"/>
      <c r="G11" s="226"/>
      <c r="H11" s="226"/>
      <c r="I11" s="226"/>
      <c r="J11" s="226"/>
      <c r="K11" s="226"/>
      <c r="L11" s="226"/>
    </row>
    <row r="12" spans="2:21" x14ac:dyDescent="0.3">
      <c r="C12" s="51" t="s">
        <v>760</v>
      </c>
    </row>
    <row r="13" spans="2:21" x14ac:dyDescent="0.3">
      <c r="C13" s="51"/>
    </row>
    <row r="14" spans="2:21" x14ac:dyDescent="0.3">
      <c r="C14" s="51" t="s">
        <v>761</v>
      </c>
    </row>
    <row r="15" spans="2:21" ht="37.950000000000003" customHeight="1" x14ac:dyDescent="0.3">
      <c r="C15" s="467" t="s">
        <v>762</v>
      </c>
      <c r="D15" s="467"/>
      <c r="E15" s="467"/>
      <c r="F15" s="467"/>
      <c r="G15" s="467"/>
      <c r="H15" s="467"/>
      <c r="I15" s="467"/>
      <c r="J15" s="467"/>
      <c r="K15" s="467"/>
      <c r="L15" s="467"/>
    </row>
    <row r="16" spans="2:21" s="227" customFormat="1" ht="47.4" customHeight="1" x14ac:dyDescent="0.3">
      <c r="C16" s="473" t="s">
        <v>763</v>
      </c>
      <c r="D16" s="473"/>
      <c r="E16" s="473"/>
      <c r="F16" s="473"/>
      <c r="G16" s="473"/>
      <c r="H16" s="473"/>
      <c r="I16" s="473"/>
      <c r="J16" s="473"/>
      <c r="K16" s="473"/>
      <c r="L16" s="473"/>
    </row>
    <row r="17" spans="3:12" s="227" customFormat="1" ht="61.5" customHeight="1" x14ac:dyDescent="0.3">
      <c r="C17" s="473" t="s">
        <v>764</v>
      </c>
      <c r="D17" s="473"/>
      <c r="E17" s="473"/>
      <c r="F17" s="473"/>
      <c r="G17" s="473"/>
      <c r="H17" s="473"/>
      <c r="I17" s="473"/>
      <c r="J17" s="473"/>
      <c r="K17" s="473"/>
      <c r="L17" s="473"/>
    </row>
    <row r="18" spans="3:12" ht="49.2" customHeight="1" x14ac:dyDescent="0.3">
      <c r="C18" s="467" t="s">
        <v>765</v>
      </c>
      <c r="D18" s="467"/>
      <c r="E18" s="467"/>
      <c r="F18" s="467"/>
      <c r="G18" s="467"/>
      <c r="H18" s="467"/>
      <c r="I18" s="467"/>
      <c r="J18" s="467"/>
      <c r="K18" s="467"/>
      <c r="L18" s="467"/>
    </row>
    <row r="19" spans="3:12" s="227" customFormat="1" x14ac:dyDescent="0.3">
      <c r="C19" s="228"/>
      <c r="D19" s="228"/>
      <c r="E19" s="228"/>
      <c r="F19" s="228"/>
      <c r="G19" s="228"/>
      <c r="H19" s="228"/>
      <c r="I19" s="228"/>
      <c r="J19" s="228"/>
      <c r="K19" s="228"/>
      <c r="L19" s="228"/>
    </row>
    <row r="20" spans="3:12" x14ac:dyDescent="0.3">
      <c r="C20" s="51" t="s">
        <v>766</v>
      </c>
    </row>
    <row r="21" spans="3:12" s="227" customFormat="1" x14ac:dyDescent="0.3">
      <c r="C21" s="228"/>
      <c r="D21" s="228"/>
      <c r="E21" s="228"/>
      <c r="F21" s="228"/>
      <c r="G21" s="228"/>
      <c r="H21" s="228"/>
      <c r="I21" s="228"/>
      <c r="J21" s="228"/>
      <c r="K21" s="228"/>
      <c r="L21" s="228"/>
    </row>
    <row r="22" spans="3:12" ht="28.5" customHeight="1" x14ac:dyDescent="0.3">
      <c r="C22" s="472" t="s">
        <v>767</v>
      </c>
      <c r="D22" s="472"/>
      <c r="E22" s="472"/>
      <c r="F22" s="472"/>
      <c r="G22" s="472"/>
      <c r="H22" s="472"/>
      <c r="I22" s="472"/>
      <c r="J22" s="472"/>
      <c r="K22" s="472"/>
      <c r="L22" s="472"/>
    </row>
    <row r="24" spans="3:12" x14ac:dyDescent="0.3">
      <c r="C24" s="51" t="s">
        <v>768</v>
      </c>
    </row>
    <row r="26" spans="3:12" x14ac:dyDescent="0.3">
      <c r="C26" s="51" t="s">
        <v>769</v>
      </c>
    </row>
    <row r="28" spans="3:12" s="227" customFormat="1" ht="31.95" customHeight="1" x14ac:dyDescent="0.3">
      <c r="C28" s="473" t="s">
        <v>770</v>
      </c>
      <c r="D28" s="473"/>
      <c r="E28" s="473"/>
      <c r="F28" s="473"/>
      <c r="G28" s="473"/>
      <c r="H28" s="473"/>
      <c r="I28" s="473"/>
      <c r="J28" s="473"/>
      <c r="K28" s="473"/>
      <c r="L28" s="473"/>
    </row>
    <row r="29" spans="3:12" s="227" customFormat="1" ht="35.25" customHeight="1" x14ac:dyDescent="0.3">
      <c r="C29" s="473" t="s">
        <v>771</v>
      </c>
      <c r="D29" s="473"/>
      <c r="E29" s="473"/>
      <c r="F29" s="473"/>
      <c r="G29" s="473"/>
      <c r="H29" s="473"/>
      <c r="I29" s="473"/>
      <c r="J29" s="473"/>
      <c r="K29" s="473"/>
      <c r="L29" s="473"/>
    </row>
    <row r="30" spans="3:12" s="227" customFormat="1" ht="50.25" customHeight="1" x14ac:dyDescent="0.3">
      <c r="C30" s="473" t="s">
        <v>772</v>
      </c>
      <c r="D30" s="473"/>
      <c r="E30" s="473"/>
      <c r="F30" s="473"/>
      <c r="G30" s="473"/>
      <c r="H30" s="473"/>
      <c r="I30" s="473"/>
      <c r="J30" s="473"/>
      <c r="K30" s="473"/>
      <c r="L30" s="473"/>
    </row>
    <row r="31" spans="3:12" s="227" customFormat="1" ht="18.75" customHeight="1" x14ac:dyDescent="0.3">
      <c r="C31" s="473" t="s">
        <v>773</v>
      </c>
      <c r="D31" s="473"/>
      <c r="E31" s="473"/>
      <c r="F31" s="473"/>
      <c r="G31" s="473"/>
      <c r="H31" s="473"/>
      <c r="I31" s="473"/>
      <c r="J31" s="473"/>
      <c r="K31" s="473"/>
      <c r="L31" s="473"/>
    </row>
    <row r="32" spans="3:12" s="227" customFormat="1" ht="46.5" customHeight="1" x14ac:dyDescent="0.3">
      <c r="C32" s="473" t="s">
        <v>774</v>
      </c>
      <c r="D32" s="473"/>
      <c r="E32" s="473"/>
      <c r="F32" s="473"/>
      <c r="G32" s="473"/>
      <c r="H32" s="473"/>
      <c r="I32" s="473"/>
      <c r="J32" s="473"/>
      <c r="K32" s="473"/>
      <c r="L32" s="473"/>
    </row>
    <row r="33" spans="3:12" s="227" customFormat="1" ht="65.400000000000006" customHeight="1" x14ac:dyDescent="0.3">
      <c r="C33" s="473" t="s">
        <v>775</v>
      </c>
      <c r="D33" s="473"/>
      <c r="E33" s="473"/>
      <c r="F33" s="473"/>
      <c r="G33" s="473"/>
      <c r="H33" s="473"/>
      <c r="I33" s="473"/>
      <c r="J33" s="473"/>
      <c r="K33" s="473"/>
      <c r="L33" s="473"/>
    </row>
    <row r="35" spans="3:12" x14ac:dyDescent="0.3">
      <c r="C35" s="51" t="s">
        <v>776</v>
      </c>
    </row>
    <row r="36" spans="3:12" x14ac:dyDescent="0.3">
      <c r="C36" s="51"/>
    </row>
    <row r="37" spans="3:12" x14ac:dyDescent="0.3">
      <c r="C37" s="48" t="s">
        <v>777</v>
      </c>
    </row>
    <row r="39" spans="3:12" ht="28.5" customHeight="1" x14ac:dyDescent="0.3">
      <c r="C39" s="480" t="s">
        <v>778</v>
      </c>
      <c r="D39" s="480"/>
      <c r="E39" s="480"/>
      <c r="F39" s="480"/>
      <c r="G39" s="480"/>
      <c r="H39" s="480"/>
      <c r="I39" s="481" t="s">
        <v>779</v>
      </c>
      <c r="J39" s="481"/>
      <c r="K39" s="481" t="s">
        <v>780</v>
      </c>
      <c r="L39" s="481"/>
    </row>
    <row r="40" spans="3:12" ht="31.5" customHeight="1" x14ac:dyDescent="0.3">
      <c r="C40" s="474" t="s">
        <v>781</v>
      </c>
      <c r="D40" s="474"/>
      <c r="E40" s="474"/>
      <c r="F40" s="474"/>
      <c r="G40" s="474"/>
      <c r="H40" s="474"/>
      <c r="I40" s="475">
        <v>0</v>
      </c>
      <c r="J40" s="476"/>
      <c r="K40" s="476" t="s">
        <v>782</v>
      </c>
      <c r="L40" s="476"/>
    </row>
    <row r="41" spans="3:12" s="141" customFormat="1" ht="24" customHeight="1" x14ac:dyDescent="0.3">
      <c r="C41" s="474" t="s">
        <v>783</v>
      </c>
      <c r="D41" s="474"/>
      <c r="E41" s="474"/>
      <c r="F41" s="474"/>
      <c r="G41" s="474"/>
      <c r="H41" s="474"/>
      <c r="I41" s="475">
        <v>0</v>
      </c>
      <c r="J41" s="476"/>
      <c r="K41" s="476" t="s">
        <v>782</v>
      </c>
      <c r="L41" s="476"/>
    </row>
    <row r="42" spans="3:12" ht="27.75" customHeight="1" x14ac:dyDescent="0.3">
      <c r="C42" s="474" t="s">
        <v>784</v>
      </c>
      <c r="D42" s="474"/>
      <c r="E42" s="474"/>
      <c r="F42" s="474"/>
      <c r="G42" s="474"/>
      <c r="H42" s="474"/>
      <c r="I42" s="475">
        <v>0</v>
      </c>
      <c r="J42" s="476"/>
      <c r="K42" s="476" t="s">
        <v>782</v>
      </c>
      <c r="L42" s="476"/>
    </row>
    <row r="43" spans="3:12" s="141" customFormat="1" ht="35.25" customHeight="1" x14ac:dyDescent="0.3">
      <c r="C43" s="474" t="s">
        <v>785</v>
      </c>
      <c r="D43" s="474"/>
      <c r="E43" s="474"/>
      <c r="F43" s="474"/>
      <c r="G43" s="474"/>
      <c r="H43" s="474"/>
      <c r="I43" s="475">
        <v>0</v>
      </c>
      <c r="J43" s="476"/>
      <c r="K43" s="476" t="s">
        <v>786</v>
      </c>
      <c r="L43" s="476"/>
    </row>
    <row r="44" spans="3:12" s="141" customFormat="1" ht="45.75" customHeight="1" x14ac:dyDescent="0.3">
      <c r="C44" s="474" t="s">
        <v>787</v>
      </c>
      <c r="D44" s="474"/>
      <c r="E44" s="474"/>
      <c r="F44" s="474"/>
      <c r="G44" s="474"/>
      <c r="H44" s="474"/>
      <c r="I44" s="475">
        <v>0</v>
      </c>
      <c r="J44" s="476"/>
      <c r="K44" s="476" t="s">
        <v>786</v>
      </c>
      <c r="L44" s="476"/>
    </row>
    <row r="45" spans="3:12" s="141" customFormat="1" ht="48" customHeight="1" x14ac:dyDescent="0.3">
      <c r="C45" s="474" t="s">
        <v>788</v>
      </c>
      <c r="D45" s="474"/>
      <c r="E45" s="474"/>
      <c r="F45" s="474"/>
      <c r="G45" s="474"/>
      <c r="H45" s="474"/>
      <c r="I45" s="475">
        <v>0</v>
      </c>
      <c r="J45" s="476"/>
      <c r="K45" s="476" t="s">
        <v>789</v>
      </c>
      <c r="L45" s="476"/>
    </row>
    <row r="46" spans="3:12" ht="69" customHeight="1" x14ac:dyDescent="0.3">
      <c r="C46" s="474" t="s">
        <v>790</v>
      </c>
      <c r="D46" s="474"/>
      <c r="E46" s="474"/>
      <c r="F46" s="474"/>
      <c r="G46" s="474"/>
      <c r="H46" s="474"/>
      <c r="I46" s="475">
        <v>0</v>
      </c>
      <c r="J46" s="476"/>
      <c r="K46" s="476" t="s">
        <v>782</v>
      </c>
      <c r="L46" s="476"/>
    </row>
    <row r="47" spans="3:12" s="141" customFormat="1" ht="24" customHeight="1" x14ac:dyDescent="0.3">
      <c r="C47" s="477" t="s">
        <v>791</v>
      </c>
      <c r="D47" s="477"/>
      <c r="E47" s="477"/>
      <c r="F47" s="477"/>
      <c r="G47" s="477"/>
      <c r="H47" s="477"/>
      <c r="I47" s="478">
        <v>0</v>
      </c>
      <c r="J47" s="479"/>
      <c r="K47" s="479" t="s">
        <v>792</v>
      </c>
      <c r="L47" s="479"/>
    </row>
    <row r="48" spans="3:12" s="141" customFormat="1" x14ac:dyDescent="0.3">
      <c r="C48" s="226"/>
      <c r="D48" s="226"/>
      <c r="E48" s="226"/>
      <c r="F48" s="226"/>
      <c r="G48" s="226"/>
      <c r="H48" s="226"/>
      <c r="I48" s="229"/>
      <c r="J48" s="230"/>
      <c r="K48" s="230"/>
      <c r="L48" s="230"/>
    </row>
    <row r="49" spans="3:12" s="227" customFormat="1" ht="66" customHeight="1" x14ac:dyDescent="0.3">
      <c r="C49" s="473" t="s">
        <v>793</v>
      </c>
      <c r="D49" s="473"/>
      <c r="E49" s="473"/>
      <c r="F49" s="473"/>
      <c r="G49" s="473"/>
      <c r="H49" s="473"/>
      <c r="I49" s="473"/>
      <c r="J49" s="473"/>
      <c r="K49" s="473"/>
      <c r="L49" s="473"/>
    </row>
    <row r="50" spans="3:12" s="227" customFormat="1" x14ac:dyDescent="0.3">
      <c r="C50" s="473" t="s">
        <v>794</v>
      </c>
      <c r="D50" s="473"/>
      <c r="E50" s="473"/>
      <c r="F50" s="473"/>
      <c r="G50" s="473"/>
      <c r="H50" s="473"/>
      <c r="I50" s="473"/>
      <c r="J50" s="473"/>
      <c r="K50" s="473"/>
      <c r="L50" s="473"/>
    </row>
    <row r="51" spans="3:12" s="227" customFormat="1" x14ac:dyDescent="0.3">
      <c r="C51" s="228"/>
      <c r="D51" s="228"/>
      <c r="E51" s="228"/>
      <c r="F51" s="228"/>
      <c r="G51" s="228"/>
      <c r="H51" s="228"/>
      <c r="I51" s="228"/>
      <c r="J51" s="228"/>
      <c r="K51" s="228"/>
      <c r="L51" s="228"/>
    </row>
    <row r="52" spans="3:12" s="227" customFormat="1" x14ac:dyDescent="0.3">
      <c r="C52" s="51" t="s">
        <v>795</v>
      </c>
      <c r="D52" s="228"/>
      <c r="E52" s="228"/>
      <c r="F52" s="228"/>
      <c r="G52" s="228"/>
      <c r="H52" s="228"/>
      <c r="I52" s="228"/>
      <c r="J52" s="228"/>
      <c r="K52" s="228"/>
      <c r="L52" s="228"/>
    </row>
    <row r="53" spans="3:12" s="227" customFormat="1" x14ac:dyDescent="0.3">
      <c r="C53" s="228"/>
      <c r="D53" s="228"/>
      <c r="E53" s="228"/>
      <c r="F53" s="228"/>
      <c r="G53" s="228"/>
      <c r="H53" s="228"/>
      <c r="I53" s="228"/>
      <c r="J53" s="228"/>
      <c r="K53" s="228"/>
      <c r="L53" s="228"/>
    </row>
    <row r="54" spans="3:12" s="227" customFormat="1" ht="33.6" customHeight="1" x14ac:dyDescent="0.3">
      <c r="C54" s="473" t="s">
        <v>796</v>
      </c>
      <c r="D54" s="473"/>
      <c r="E54" s="473"/>
      <c r="F54" s="473"/>
      <c r="G54" s="473"/>
      <c r="H54" s="473"/>
      <c r="I54" s="473"/>
      <c r="J54" s="473"/>
      <c r="K54" s="473"/>
      <c r="L54" s="473"/>
    </row>
    <row r="55" spans="3:12" s="227" customFormat="1" x14ac:dyDescent="0.3">
      <c r="C55" s="228"/>
      <c r="D55" s="228"/>
      <c r="E55" s="228"/>
      <c r="F55" s="228"/>
      <c r="G55" s="228"/>
      <c r="H55" s="228"/>
      <c r="I55" s="228"/>
      <c r="J55" s="228"/>
      <c r="K55" s="228"/>
      <c r="L55" s="228"/>
    </row>
    <row r="56" spans="3:12" s="227" customFormat="1" x14ac:dyDescent="0.3">
      <c r="C56" s="51" t="s">
        <v>797</v>
      </c>
      <c r="D56" s="228"/>
      <c r="E56" s="228"/>
      <c r="F56" s="228"/>
      <c r="G56" s="228"/>
      <c r="H56" s="228"/>
      <c r="I56" s="228"/>
      <c r="J56" s="228"/>
      <c r="K56" s="228"/>
      <c r="L56" s="228"/>
    </row>
    <row r="57" spans="3:12" s="227" customFormat="1" x14ac:dyDescent="0.3">
      <c r="C57" s="228"/>
      <c r="D57" s="228"/>
      <c r="E57" s="228"/>
      <c r="F57" s="228"/>
      <c r="G57" s="228"/>
      <c r="H57" s="228"/>
      <c r="I57" s="228"/>
      <c r="J57" s="228"/>
      <c r="K57" s="228"/>
      <c r="L57" s="228"/>
    </row>
    <row r="58" spans="3:12" s="227" customFormat="1" ht="45.75" customHeight="1" x14ac:dyDescent="0.3">
      <c r="C58" s="473" t="s">
        <v>798</v>
      </c>
      <c r="D58" s="473"/>
      <c r="E58" s="473"/>
      <c r="F58" s="473"/>
      <c r="G58" s="473"/>
      <c r="H58" s="473"/>
      <c r="I58" s="473"/>
      <c r="J58" s="473"/>
      <c r="K58" s="473"/>
      <c r="L58" s="473"/>
    </row>
    <row r="59" spans="3:12" s="227" customFormat="1" x14ac:dyDescent="0.3">
      <c r="C59" s="228"/>
      <c r="D59" s="228"/>
      <c r="E59" s="228"/>
      <c r="F59" s="228"/>
      <c r="G59" s="228"/>
      <c r="H59" s="228"/>
      <c r="I59" s="228"/>
      <c r="J59" s="228"/>
      <c r="K59" s="228"/>
      <c r="L59" s="228"/>
    </row>
    <row r="60" spans="3:12" s="227" customFormat="1" x14ac:dyDescent="0.3">
      <c r="C60" s="228"/>
      <c r="D60" s="228"/>
      <c r="E60" s="228"/>
      <c r="F60" s="228"/>
      <c r="G60" s="228"/>
      <c r="H60" s="228"/>
      <c r="I60" s="228"/>
      <c r="J60" s="228"/>
      <c r="K60" s="228"/>
      <c r="L60" s="228"/>
    </row>
    <row r="61" spans="3:12" x14ac:dyDescent="0.3">
      <c r="C61" s="51" t="s">
        <v>799</v>
      </c>
    </row>
    <row r="62" spans="3:12" x14ac:dyDescent="0.3">
      <c r="C62" s="51"/>
    </row>
    <row r="63" spans="3:12" x14ac:dyDescent="0.3">
      <c r="C63" s="51" t="s">
        <v>800</v>
      </c>
    </row>
    <row r="64" spans="3:12" s="227" customFormat="1" ht="96.6" customHeight="1" x14ac:dyDescent="0.3">
      <c r="C64" s="473" t="s">
        <v>801</v>
      </c>
      <c r="D64" s="473"/>
      <c r="E64" s="473"/>
      <c r="F64" s="473"/>
      <c r="G64" s="473"/>
      <c r="H64" s="473"/>
      <c r="I64" s="473"/>
      <c r="J64" s="473"/>
      <c r="K64" s="473"/>
      <c r="L64" s="473"/>
    </row>
    <row r="66" spans="3:12" x14ac:dyDescent="0.3">
      <c r="C66" s="51" t="s">
        <v>802</v>
      </c>
    </row>
    <row r="67" spans="3:12" s="141" customFormat="1" ht="34.200000000000003" customHeight="1" x14ac:dyDescent="0.3">
      <c r="C67" s="467" t="s">
        <v>803</v>
      </c>
      <c r="D67" s="467"/>
      <c r="E67" s="467"/>
      <c r="F67" s="467"/>
      <c r="G67" s="467"/>
      <c r="H67" s="467"/>
      <c r="I67" s="467"/>
      <c r="J67" s="467"/>
      <c r="K67" s="467"/>
      <c r="L67" s="467"/>
    </row>
    <row r="68" spans="3:12" ht="49.2" customHeight="1" x14ac:dyDescent="0.3">
      <c r="C68" s="467" t="s">
        <v>804</v>
      </c>
      <c r="D68" s="467"/>
      <c r="E68" s="467"/>
      <c r="F68" s="467"/>
      <c r="G68" s="467"/>
      <c r="H68" s="467"/>
      <c r="I68" s="467"/>
      <c r="J68" s="467"/>
      <c r="K68" s="467"/>
      <c r="L68" s="467"/>
    </row>
    <row r="69" spans="3:12" ht="35.25" customHeight="1" x14ac:dyDescent="0.3">
      <c r="C69" s="467" t="s">
        <v>805</v>
      </c>
      <c r="D69" s="467"/>
      <c r="E69" s="467"/>
      <c r="F69" s="467"/>
      <c r="G69" s="467"/>
      <c r="H69" s="467"/>
      <c r="I69" s="467"/>
      <c r="J69" s="467"/>
      <c r="K69" s="467"/>
      <c r="L69" s="467"/>
    </row>
    <row r="70" spans="3:12" s="141" customFormat="1" ht="34.5" customHeight="1" x14ac:dyDescent="0.3">
      <c r="C70" s="467" t="s">
        <v>806</v>
      </c>
      <c r="D70" s="467"/>
      <c r="E70" s="467"/>
      <c r="F70" s="467"/>
      <c r="G70" s="467"/>
      <c r="H70" s="467"/>
      <c r="I70" s="467"/>
      <c r="J70" s="467"/>
      <c r="K70" s="467"/>
      <c r="L70" s="467"/>
    </row>
    <row r="71" spans="3:12" s="141" customFormat="1" ht="45" customHeight="1" x14ac:dyDescent="0.3">
      <c r="C71" s="467" t="s">
        <v>807</v>
      </c>
      <c r="D71" s="467"/>
      <c r="E71" s="467"/>
      <c r="F71" s="467"/>
      <c r="G71" s="467"/>
      <c r="H71" s="467"/>
      <c r="I71" s="467"/>
      <c r="J71" s="467"/>
      <c r="K71" s="467"/>
      <c r="L71" s="467"/>
    </row>
    <row r="73" spans="3:12" x14ac:dyDescent="0.3">
      <c r="C73" s="51" t="s">
        <v>808</v>
      </c>
    </row>
    <row r="74" spans="3:12" x14ac:dyDescent="0.3">
      <c r="C74" s="51"/>
    </row>
    <row r="75" spans="3:12" ht="15.6" customHeight="1" x14ac:dyDescent="0.3">
      <c r="C75" s="55" t="s">
        <v>809</v>
      </c>
    </row>
    <row r="76" spans="3:12" ht="63.6" customHeight="1" x14ac:dyDescent="0.3">
      <c r="C76" s="467" t="s">
        <v>810</v>
      </c>
      <c r="D76" s="467"/>
      <c r="E76" s="467"/>
      <c r="F76" s="467"/>
      <c r="G76" s="467"/>
      <c r="H76" s="467"/>
      <c r="I76" s="467"/>
      <c r="J76" s="467"/>
      <c r="K76" s="467"/>
      <c r="L76" s="467"/>
    </row>
    <row r="77" spans="3:12" x14ac:dyDescent="0.3">
      <c r="C77" s="226"/>
      <c r="D77" s="226"/>
      <c r="E77" s="226"/>
      <c r="F77" s="226"/>
      <c r="G77" s="226"/>
      <c r="H77" s="226"/>
      <c r="I77" s="226"/>
      <c r="J77" s="226"/>
      <c r="K77" s="226"/>
      <c r="L77" s="226"/>
    </row>
    <row r="78" spans="3:12" x14ac:dyDescent="0.3">
      <c r="C78" s="51" t="s">
        <v>811</v>
      </c>
    </row>
    <row r="79" spans="3:12" s="141" customFormat="1" x14ac:dyDescent="0.3">
      <c r="C79" s="467" t="s">
        <v>916</v>
      </c>
      <c r="D79" s="467"/>
      <c r="E79" s="467"/>
      <c r="F79" s="467"/>
      <c r="G79" s="467"/>
      <c r="H79" s="467"/>
      <c r="I79" s="467"/>
      <c r="J79" s="467"/>
      <c r="K79" s="467"/>
      <c r="L79" s="467"/>
    </row>
    <row r="80" spans="3:12" x14ac:dyDescent="0.3">
      <c r="C80" s="226"/>
      <c r="D80" s="226"/>
      <c r="E80" s="226"/>
      <c r="F80" s="226"/>
      <c r="G80" s="226"/>
      <c r="H80" s="226"/>
      <c r="I80" s="226"/>
      <c r="J80" s="226"/>
      <c r="K80" s="226"/>
      <c r="L80" s="226"/>
    </row>
    <row r="81" spans="3:12" x14ac:dyDescent="0.3">
      <c r="C81" s="55" t="s">
        <v>812</v>
      </c>
      <c r="D81" s="226"/>
      <c r="E81" s="226"/>
      <c r="F81" s="226"/>
      <c r="G81" s="226"/>
      <c r="H81" s="226"/>
      <c r="I81" s="226"/>
      <c r="J81" s="226"/>
      <c r="K81" s="226"/>
      <c r="L81" s="226"/>
    </row>
    <row r="82" spans="3:12" s="90" customFormat="1" ht="63" customHeight="1" x14ac:dyDescent="0.3">
      <c r="C82" s="470" t="s">
        <v>813</v>
      </c>
      <c r="D82" s="470"/>
      <c r="E82" s="470"/>
      <c r="F82" s="470"/>
      <c r="G82" s="470"/>
      <c r="H82" s="470"/>
      <c r="I82" s="470"/>
      <c r="J82" s="470"/>
      <c r="K82" s="470"/>
      <c r="L82" s="470"/>
    </row>
    <row r="83" spans="3:12" s="90" customFormat="1" ht="33.75" customHeight="1" x14ac:dyDescent="0.3">
      <c r="C83" s="470" t="s">
        <v>814</v>
      </c>
      <c r="D83" s="470"/>
      <c r="E83" s="470"/>
      <c r="F83" s="470"/>
      <c r="G83" s="470"/>
      <c r="H83" s="470"/>
      <c r="I83" s="470"/>
      <c r="J83" s="470"/>
      <c r="K83" s="470"/>
      <c r="L83" s="470"/>
    </row>
    <row r="84" spans="3:12" x14ac:dyDescent="0.3">
      <c r="C84" s="226"/>
      <c r="D84" s="226"/>
      <c r="E84" s="226"/>
      <c r="F84" s="226"/>
      <c r="G84" s="226"/>
      <c r="H84" s="226"/>
      <c r="I84" s="226"/>
      <c r="J84" s="226"/>
      <c r="K84" s="226"/>
      <c r="L84" s="226"/>
    </row>
    <row r="85" spans="3:12" x14ac:dyDescent="0.3">
      <c r="C85" s="55" t="s">
        <v>815</v>
      </c>
      <c r="D85" s="226"/>
      <c r="E85" s="226"/>
      <c r="F85" s="226"/>
      <c r="G85" s="226"/>
      <c r="H85" s="226"/>
      <c r="I85" s="226"/>
      <c r="J85" s="226"/>
      <c r="K85" s="226"/>
      <c r="L85" s="226"/>
    </row>
    <row r="86" spans="3:12" ht="32.4" customHeight="1" x14ac:dyDescent="0.3">
      <c r="C86" s="467" t="s">
        <v>816</v>
      </c>
      <c r="D86" s="467"/>
      <c r="E86" s="467"/>
      <c r="F86" s="467"/>
      <c r="G86" s="467"/>
      <c r="H86" s="467"/>
      <c r="I86" s="467"/>
      <c r="J86" s="467"/>
      <c r="K86" s="467"/>
      <c r="L86" s="467"/>
    </row>
    <row r="87" spans="3:12" ht="33.6" customHeight="1" x14ac:dyDescent="0.3">
      <c r="C87" s="471" t="s">
        <v>817</v>
      </c>
      <c r="D87" s="467"/>
      <c r="E87" s="467"/>
      <c r="F87" s="467"/>
      <c r="G87" s="467"/>
      <c r="H87" s="467"/>
      <c r="I87" s="467"/>
      <c r="J87" s="467"/>
      <c r="K87" s="467"/>
      <c r="L87" s="467"/>
    </row>
    <row r="88" spans="3:12" x14ac:dyDescent="0.3">
      <c r="C88" s="226"/>
      <c r="D88" s="226"/>
      <c r="E88" s="226"/>
      <c r="F88" s="226"/>
      <c r="G88" s="226"/>
      <c r="H88" s="226"/>
      <c r="I88" s="226"/>
      <c r="J88" s="226"/>
      <c r="K88" s="226"/>
      <c r="L88" s="226"/>
    </row>
    <row r="89" spans="3:12" x14ac:dyDescent="0.3">
      <c r="C89" s="51" t="s">
        <v>818</v>
      </c>
    </row>
    <row r="90" spans="3:12" s="142" customFormat="1" ht="30" customHeight="1" x14ac:dyDescent="0.3">
      <c r="C90" s="472" t="s">
        <v>917</v>
      </c>
      <c r="D90" s="472"/>
      <c r="E90" s="472"/>
      <c r="F90" s="472"/>
      <c r="G90" s="472"/>
      <c r="H90" s="472"/>
      <c r="I90" s="472"/>
      <c r="J90" s="472"/>
      <c r="K90" s="472"/>
      <c r="L90" s="472"/>
    </row>
    <row r="91" spans="3:12" s="142" customFormat="1" x14ac:dyDescent="0.3">
      <c r="C91" s="231"/>
      <c r="D91" s="231"/>
      <c r="E91" s="231"/>
      <c r="F91" s="231"/>
      <c r="G91" s="231"/>
      <c r="H91" s="231"/>
      <c r="I91" s="231"/>
      <c r="J91" s="231"/>
      <c r="K91" s="231"/>
      <c r="L91" s="231"/>
    </row>
    <row r="92" spans="3:12" s="142" customFormat="1" x14ac:dyDescent="0.3">
      <c r="C92" s="232" t="s">
        <v>819</v>
      </c>
      <c r="D92" s="231"/>
      <c r="E92" s="231"/>
      <c r="F92" s="231"/>
      <c r="G92" s="231"/>
      <c r="H92" s="231"/>
      <c r="I92" s="231"/>
      <c r="J92" s="231"/>
      <c r="K92" s="231"/>
      <c r="L92" s="231"/>
    </row>
    <row r="93" spans="3:12" s="142" customFormat="1" ht="35.25" customHeight="1" x14ac:dyDescent="0.3">
      <c r="C93" s="472" t="s">
        <v>820</v>
      </c>
      <c r="D93" s="472"/>
      <c r="E93" s="472"/>
      <c r="F93" s="472"/>
      <c r="G93" s="472"/>
      <c r="H93" s="472"/>
      <c r="I93" s="472"/>
      <c r="J93" s="472"/>
      <c r="K93" s="472"/>
      <c r="L93" s="472"/>
    </row>
    <row r="94" spans="3:12" s="142" customFormat="1" x14ac:dyDescent="0.3">
      <c r="C94" s="231"/>
      <c r="D94" s="231"/>
      <c r="E94" s="231"/>
      <c r="F94" s="231"/>
      <c r="G94" s="231"/>
      <c r="H94" s="231"/>
      <c r="I94" s="231"/>
      <c r="J94" s="231"/>
      <c r="K94" s="231"/>
      <c r="L94" s="231"/>
    </row>
    <row r="95" spans="3:12" s="142" customFormat="1" x14ac:dyDescent="0.3">
      <c r="C95" s="232" t="s">
        <v>821</v>
      </c>
      <c r="D95" s="231"/>
      <c r="E95" s="231"/>
      <c r="F95" s="231"/>
      <c r="G95" s="231"/>
      <c r="H95" s="231"/>
      <c r="I95" s="231"/>
      <c r="J95" s="231"/>
      <c r="K95" s="231"/>
      <c r="L95" s="231"/>
    </row>
    <row r="96" spans="3:12" s="142" customFormat="1" ht="49.5" customHeight="1" x14ac:dyDescent="0.3">
      <c r="C96" s="472" t="s">
        <v>822</v>
      </c>
      <c r="D96" s="472"/>
      <c r="E96" s="472"/>
      <c r="F96" s="472"/>
      <c r="G96" s="472"/>
      <c r="H96" s="472"/>
      <c r="I96" s="472"/>
      <c r="J96" s="472"/>
      <c r="K96" s="472"/>
      <c r="L96" s="472"/>
    </row>
    <row r="104" spans="3:12" x14ac:dyDescent="0.3">
      <c r="C104" s="94"/>
      <c r="F104" s="93"/>
      <c r="G104" s="468"/>
      <c r="H104" s="468"/>
      <c r="I104" s="468"/>
      <c r="J104" s="51"/>
      <c r="L104" s="95"/>
    </row>
    <row r="105" spans="3:12" x14ac:dyDescent="0.3">
      <c r="C105" s="96"/>
      <c r="F105" s="97"/>
      <c r="G105" s="469"/>
      <c r="H105" s="469"/>
      <c r="I105" s="469"/>
      <c r="J105" s="97"/>
      <c r="L105" s="96"/>
    </row>
    <row r="321" spans="4:4" x14ac:dyDescent="0.3">
      <c r="D321" s="48">
        <v>0</v>
      </c>
    </row>
  </sheetData>
  <mergeCells count="61">
    <mergeCell ref="C32:L32"/>
    <mergeCell ref="C9:L9"/>
    <mergeCell ref="C10:L10"/>
    <mergeCell ref="C15:L15"/>
    <mergeCell ref="C16:L16"/>
    <mergeCell ref="C17:L17"/>
    <mergeCell ref="C18:L18"/>
    <mergeCell ref="C22:L22"/>
    <mergeCell ref="C28:L28"/>
    <mergeCell ref="C29:L29"/>
    <mergeCell ref="C30:L30"/>
    <mergeCell ref="C31:L31"/>
    <mergeCell ref="C33:L33"/>
    <mergeCell ref="C39:H39"/>
    <mergeCell ref="I39:J39"/>
    <mergeCell ref="K39:L39"/>
    <mergeCell ref="C40:H40"/>
    <mergeCell ref="I40:J40"/>
    <mergeCell ref="K40:L40"/>
    <mergeCell ref="C41:H41"/>
    <mergeCell ref="I41:J41"/>
    <mergeCell ref="K41:L41"/>
    <mergeCell ref="C42:H42"/>
    <mergeCell ref="I42:J42"/>
    <mergeCell ref="K42:L42"/>
    <mergeCell ref="C43:H43"/>
    <mergeCell ref="I43:J43"/>
    <mergeCell ref="K43:L43"/>
    <mergeCell ref="C44:H44"/>
    <mergeCell ref="I44:J44"/>
    <mergeCell ref="K44:L44"/>
    <mergeCell ref="C47:H47"/>
    <mergeCell ref="I47:J47"/>
    <mergeCell ref="K47:L47"/>
    <mergeCell ref="C49:L49"/>
    <mergeCell ref="C50:L50"/>
    <mergeCell ref="C45:H45"/>
    <mergeCell ref="I45:J45"/>
    <mergeCell ref="K45:L45"/>
    <mergeCell ref="C46:H46"/>
    <mergeCell ref="I46:J46"/>
    <mergeCell ref="K46:L46"/>
    <mergeCell ref="C70:L70"/>
    <mergeCell ref="C71:L71"/>
    <mergeCell ref="C76:L76"/>
    <mergeCell ref="C54:L54"/>
    <mergeCell ref="C58:L58"/>
    <mergeCell ref="C64:L64"/>
    <mergeCell ref="C67:L67"/>
    <mergeCell ref="C68:L68"/>
    <mergeCell ref="C69:L69"/>
    <mergeCell ref="C79:L79"/>
    <mergeCell ref="G104:I104"/>
    <mergeCell ref="G105:I105"/>
    <mergeCell ref="C83:L83"/>
    <mergeCell ref="C86:L86"/>
    <mergeCell ref="C87:L87"/>
    <mergeCell ref="C90:L90"/>
    <mergeCell ref="C93:L93"/>
    <mergeCell ref="C96:L96"/>
    <mergeCell ref="C82:L82"/>
  </mergeCells>
  <hyperlinks>
    <hyperlink ref="L8" location="Índice!A1" display="Índice" xr:uid="{B864247A-6716-4381-A285-DBDE199429AA}"/>
  </hyperlinks>
  <pageMargins left="0.7" right="0.7" top="0.75" bottom="0.75" header="0.3" footer="0.3"/>
  <pageSetup scale="64" orientation="portrait" r:id="rId1"/>
  <rowBreaks count="1" manualBreakCount="1">
    <brk id="60" min="1" max="12"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9348A-3427-403B-B797-93C0CE91B452}">
  <sheetPr>
    <tabColor rgb="FF0070C0"/>
    <pageSetUpPr fitToPage="1"/>
  </sheetPr>
  <dimension ref="A1:S352"/>
  <sheetViews>
    <sheetView showGridLines="0" zoomScale="70" zoomScaleNormal="70" zoomScaleSheetLayoutView="100" workbookViewId="0"/>
  </sheetViews>
  <sheetFormatPr baseColWidth="10" defaultColWidth="9.33203125" defaultRowHeight="15.6" x14ac:dyDescent="0.3"/>
  <cols>
    <col min="1" max="1" width="4.33203125" style="234" customWidth="1"/>
    <col min="2" max="2" width="42.6640625" style="234" customWidth="1"/>
    <col min="3" max="3" width="17.88671875" style="234" customWidth="1"/>
    <col min="4" max="4" width="23.6640625" style="234" customWidth="1"/>
    <col min="5" max="5" width="29" style="234" bestFit="1" customWidth="1"/>
    <col min="6" max="6" width="20" style="236" customWidth="1"/>
    <col min="7" max="7" width="21.5546875" style="234" bestFit="1" customWidth="1"/>
    <col min="8" max="8" width="12.44140625" style="234" customWidth="1"/>
    <col min="9" max="9" width="16.44140625" style="234" bestFit="1" customWidth="1"/>
    <col min="10" max="10" width="16.33203125" style="237" bestFit="1" customWidth="1"/>
    <col min="11" max="11" width="17.33203125" style="234" bestFit="1" customWidth="1"/>
    <col min="12" max="12" width="17.44140625" style="234" customWidth="1"/>
    <col min="13" max="13" width="17.6640625" style="234" customWidth="1"/>
    <col min="14" max="14" width="8.44140625" style="234" customWidth="1"/>
    <col min="15" max="15" width="18.6640625" style="234" customWidth="1"/>
    <col min="16" max="16" width="16.88671875" style="234" customWidth="1"/>
    <col min="17" max="17" width="16.5546875" style="234" customWidth="1"/>
    <col min="18" max="18" width="14.6640625" style="234" bestFit="1" customWidth="1"/>
    <col min="19" max="16384" width="9.33203125" style="234"/>
  </cols>
  <sheetData>
    <row r="1" spans="1:15" s="48" customFormat="1" x14ac:dyDescent="0.3">
      <c r="E1" s="52"/>
    </row>
    <row r="2" spans="1:15" s="48" customFormat="1" x14ac:dyDescent="0.3">
      <c r="B2" s="46"/>
      <c r="C2" s="46"/>
      <c r="D2" s="46"/>
      <c r="E2" s="47"/>
      <c r="F2" s="46"/>
      <c r="G2" s="46"/>
      <c r="H2" s="46"/>
      <c r="I2" s="46"/>
      <c r="J2" s="46"/>
      <c r="K2" s="46"/>
      <c r="L2" s="46"/>
      <c r="M2" s="46"/>
      <c r="N2" s="46"/>
      <c r="O2" s="46"/>
    </row>
    <row r="3" spans="1:15" s="48" customFormat="1" x14ac:dyDescent="0.3">
      <c r="E3" s="52"/>
    </row>
    <row r="4" spans="1:15" s="48" customFormat="1" x14ac:dyDescent="0.3">
      <c r="E4" s="52"/>
    </row>
    <row r="5" spans="1:15" s="48" customFormat="1" x14ac:dyDescent="0.3">
      <c r="E5" s="52"/>
    </row>
    <row r="6" spans="1:15" s="48" customFormat="1" x14ac:dyDescent="0.3">
      <c r="E6" s="52"/>
    </row>
    <row r="7" spans="1:15" s="48" customFormat="1" x14ac:dyDescent="0.3">
      <c r="B7" s="49"/>
      <c r="C7" s="49"/>
      <c r="D7" s="49"/>
      <c r="E7" s="50"/>
      <c r="F7" s="49"/>
      <c r="G7" s="49"/>
      <c r="H7" s="49"/>
      <c r="I7" s="49"/>
      <c r="J7" s="49"/>
      <c r="K7" s="49"/>
      <c r="L7" s="49"/>
      <c r="M7" s="49"/>
      <c r="N7" s="49"/>
      <c r="O7" s="49"/>
    </row>
    <row r="8" spans="1:15" x14ac:dyDescent="0.3">
      <c r="A8" s="233"/>
      <c r="E8" s="235"/>
      <c r="G8" s="53" t="s">
        <v>707</v>
      </c>
    </row>
    <row r="9" spans="1:15" x14ac:dyDescent="0.3">
      <c r="A9" s="233"/>
      <c r="B9" s="238" t="s">
        <v>808</v>
      </c>
      <c r="C9" s="238"/>
      <c r="E9" s="235"/>
    </row>
    <row r="10" spans="1:15" x14ac:dyDescent="0.3">
      <c r="A10" s="233"/>
      <c r="B10" s="239" t="s">
        <v>823</v>
      </c>
      <c r="C10" s="239"/>
      <c r="E10" s="235"/>
    </row>
    <row r="11" spans="1:15" x14ac:dyDescent="0.3">
      <c r="A11" s="233"/>
      <c r="B11" s="239"/>
      <c r="C11" s="239"/>
      <c r="E11" s="235"/>
    </row>
    <row r="12" spans="1:15" x14ac:dyDescent="0.3">
      <c r="A12" s="233"/>
      <c r="B12" s="238" t="s">
        <v>824</v>
      </c>
      <c r="C12" s="238"/>
    </row>
    <row r="13" spans="1:15" x14ac:dyDescent="0.3">
      <c r="A13" s="233"/>
      <c r="E13" s="235"/>
    </row>
    <row r="14" spans="1:15" ht="43.5" customHeight="1" x14ac:dyDescent="0.3">
      <c r="A14" s="233"/>
      <c r="B14" s="493" t="s">
        <v>825</v>
      </c>
      <c r="C14" s="494"/>
      <c r="D14" s="240">
        <v>45016</v>
      </c>
      <c r="E14" s="240">
        <v>44651</v>
      </c>
      <c r="F14" s="234"/>
      <c r="I14" s="237"/>
      <c r="J14" s="234"/>
    </row>
    <row r="15" spans="1:15" x14ac:dyDescent="0.3">
      <c r="A15" s="233"/>
      <c r="B15" s="241" t="s">
        <v>826</v>
      </c>
      <c r="C15" s="242"/>
      <c r="D15" s="243">
        <v>575713958.59000015</v>
      </c>
      <c r="E15" s="243">
        <v>2318880244.6700001</v>
      </c>
      <c r="F15" s="234"/>
      <c r="G15" s="247"/>
      <c r="I15" s="237"/>
      <c r="J15" s="234"/>
    </row>
    <row r="16" spans="1:15" x14ac:dyDescent="0.3">
      <c r="A16" s="233"/>
      <c r="B16" s="241" t="s">
        <v>827</v>
      </c>
      <c r="C16" s="242"/>
      <c r="D16" s="243">
        <v>6721613</v>
      </c>
      <c r="E16" s="243">
        <v>9267384.1799999997</v>
      </c>
      <c r="F16" s="234"/>
      <c r="I16" s="237"/>
      <c r="J16" s="234"/>
    </row>
    <row r="17" spans="1:10" x14ac:dyDescent="0.3">
      <c r="A17" s="233"/>
      <c r="B17" s="244" t="s">
        <v>828</v>
      </c>
      <c r="C17" s="245"/>
      <c r="D17" s="246">
        <v>582435571.59000015</v>
      </c>
      <c r="E17" s="246">
        <v>2328147628.8499999</v>
      </c>
      <c r="F17" s="247"/>
      <c r="I17" s="237"/>
      <c r="J17" s="234"/>
    </row>
    <row r="18" spans="1:10" x14ac:dyDescent="0.3">
      <c r="A18" s="233"/>
      <c r="E18" s="235"/>
    </row>
    <row r="19" spans="1:10" ht="53.4" customHeight="1" x14ac:dyDescent="0.3">
      <c r="A19" s="233"/>
      <c r="B19" s="486" t="s">
        <v>829</v>
      </c>
      <c r="C19" s="486"/>
      <c r="D19" s="486"/>
      <c r="E19" s="486"/>
      <c r="F19" s="486"/>
      <c r="G19" s="486"/>
      <c r="H19" s="486"/>
      <c r="I19" s="486"/>
    </row>
    <row r="20" spans="1:10" x14ac:dyDescent="0.3">
      <c r="A20" s="233"/>
      <c r="E20" s="235"/>
    </row>
    <row r="21" spans="1:10" x14ac:dyDescent="0.3">
      <c r="A21" s="233"/>
      <c r="B21" s="238" t="s">
        <v>830</v>
      </c>
      <c r="C21" s="238"/>
    </row>
    <row r="22" spans="1:10" x14ac:dyDescent="0.3">
      <c r="A22" s="233"/>
      <c r="B22" s="234" t="s">
        <v>927</v>
      </c>
    </row>
    <row r="23" spans="1:10" x14ac:dyDescent="0.3">
      <c r="A23" s="233"/>
      <c r="E23" s="235"/>
    </row>
    <row r="24" spans="1:10" ht="46.95" customHeight="1" x14ac:dyDescent="0.3">
      <c r="A24" s="233"/>
      <c r="B24" s="493" t="s">
        <v>831</v>
      </c>
      <c r="C24" s="494"/>
      <c r="D24" s="240" t="s">
        <v>832</v>
      </c>
      <c r="E24" s="240" t="s">
        <v>833</v>
      </c>
      <c r="F24" s="240" t="s">
        <v>834</v>
      </c>
    </row>
    <row r="25" spans="1:10" s="238" customFormat="1" x14ac:dyDescent="0.3">
      <c r="A25" s="248"/>
      <c r="B25" s="249" t="s">
        <v>835</v>
      </c>
      <c r="C25" s="250"/>
      <c r="D25" s="251"/>
      <c r="E25" s="251"/>
      <c r="F25" s="252"/>
      <c r="J25" s="253"/>
    </row>
    <row r="26" spans="1:10" x14ac:dyDescent="0.3">
      <c r="A26" s="233"/>
      <c r="B26" s="241" t="s">
        <v>836</v>
      </c>
      <c r="C26" s="242"/>
      <c r="D26" s="259">
        <v>1113077.285993</v>
      </c>
      <c r="E26" s="311">
        <v>120781110950.25</v>
      </c>
      <c r="F26" s="323">
        <v>396</v>
      </c>
    </row>
    <row r="27" spans="1:10" x14ac:dyDescent="0.3">
      <c r="A27" s="233"/>
      <c r="B27" s="241" t="s">
        <v>837</v>
      </c>
      <c r="C27" s="242"/>
      <c r="D27" s="259">
        <v>1118012.0932839999</v>
      </c>
      <c r="E27" s="311">
        <v>136490924489.69</v>
      </c>
      <c r="F27" s="323">
        <v>422</v>
      </c>
    </row>
    <row r="28" spans="1:10" x14ac:dyDescent="0.3">
      <c r="A28" s="233"/>
      <c r="B28" s="241" t="s">
        <v>838</v>
      </c>
      <c r="C28" s="242"/>
      <c r="D28" s="259">
        <v>1123615.0212402169</v>
      </c>
      <c r="E28" s="311">
        <v>154216456901.37009</v>
      </c>
      <c r="F28" s="323">
        <v>433</v>
      </c>
      <c r="G28" s="411"/>
      <c r="H28" s="411"/>
      <c r="I28" s="391">
        <v>154216456901.37009</v>
      </c>
    </row>
    <row r="29" spans="1:10" s="238" customFormat="1" x14ac:dyDescent="0.3">
      <c r="A29" s="248"/>
      <c r="B29" s="249" t="s">
        <v>839</v>
      </c>
      <c r="C29" s="250"/>
      <c r="D29" s="256"/>
      <c r="E29" s="257"/>
      <c r="F29" s="258"/>
      <c r="J29" s="253"/>
    </row>
    <row r="30" spans="1:10" x14ac:dyDescent="0.3">
      <c r="A30" s="233"/>
      <c r="B30" s="241" t="s">
        <v>840</v>
      </c>
      <c r="C30" s="242"/>
      <c r="D30" s="259"/>
      <c r="E30" s="254"/>
      <c r="F30" s="255"/>
    </row>
    <row r="31" spans="1:10" x14ac:dyDescent="0.3">
      <c r="A31" s="233"/>
      <c r="B31" s="241" t="s">
        <v>841</v>
      </c>
      <c r="C31" s="242"/>
      <c r="D31" s="259"/>
      <c r="E31" s="254"/>
      <c r="F31" s="255"/>
    </row>
    <row r="32" spans="1:10" x14ac:dyDescent="0.3">
      <c r="A32" s="233"/>
      <c r="B32" s="241" t="s">
        <v>842</v>
      </c>
      <c r="C32" s="242"/>
      <c r="D32" s="259"/>
      <c r="E32" s="254"/>
      <c r="F32" s="255"/>
    </row>
    <row r="33" spans="1:10" s="238" customFormat="1" x14ac:dyDescent="0.3">
      <c r="A33" s="248"/>
      <c r="B33" s="249" t="s">
        <v>843</v>
      </c>
      <c r="C33" s="250"/>
      <c r="D33" s="256"/>
      <c r="E33" s="251"/>
      <c r="F33" s="252"/>
      <c r="J33" s="253"/>
    </row>
    <row r="34" spans="1:10" x14ac:dyDescent="0.3">
      <c r="A34" s="233"/>
      <c r="B34" s="241" t="s">
        <v>844</v>
      </c>
      <c r="C34" s="242"/>
      <c r="D34" s="259"/>
      <c r="E34" s="254"/>
      <c r="F34" s="323"/>
    </row>
    <row r="35" spans="1:10" x14ac:dyDescent="0.3">
      <c r="A35" s="233"/>
      <c r="B35" s="241" t="s">
        <v>845</v>
      </c>
      <c r="C35" s="242"/>
      <c r="D35" s="259"/>
      <c r="E35" s="254"/>
      <c r="F35" s="323"/>
    </row>
    <row r="36" spans="1:10" x14ac:dyDescent="0.3">
      <c r="A36" s="233"/>
      <c r="B36" s="241" t="s">
        <v>846</v>
      </c>
      <c r="C36" s="242"/>
      <c r="D36" s="259"/>
      <c r="E36" s="254"/>
      <c r="F36" s="323"/>
      <c r="G36" s="260"/>
    </row>
    <row r="37" spans="1:10" s="238" customFormat="1" x14ac:dyDescent="0.3">
      <c r="A37" s="248"/>
      <c r="B37" s="249" t="s">
        <v>847</v>
      </c>
      <c r="C37" s="250"/>
      <c r="D37" s="251"/>
      <c r="E37" s="251"/>
      <c r="F37" s="252"/>
      <c r="J37" s="253"/>
    </row>
    <row r="38" spans="1:10" x14ac:dyDescent="0.3">
      <c r="A38" s="233"/>
      <c r="B38" s="241" t="s">
        <v>848</v>
      </c>
      <c r="C38" s="242"/>
      <c r="D38" s="259"/>
      <c r="E38" s="254"/>
      <c r="F38" s="255"/>
      <c r="G38" s="260"/>
    </row>
    <row r="39" spans="1:10" x14ac:dyDescent="0.3">
      <c r="A39" s="233"/>
      <c r="B39" s="241" t="s">
        <v>849</v>
      </c>
      <c r="C39" s="242"/>
      <c r="D39" s="259"/>
      <c r="E39" s="254"/>
      <c r="F39" s="255"/>
    </row>
    <row r="40" spans="1:10" x14ac:dyDescent="0.3">
      <c r="A40" s="233"/>
      <c r="B40" s="241" t="s">
        <v>850</v>
      </c>
      <c r="C40" s="242"/>
      <c r="D40" s="259"/>
      <c r="E40" s="254"/>
      <c r="F40" s="255"/>
      <c r="H40" s="260"/>
      <c r="I40" s="260"/>
    </row>
    <row r="41" spans="1:10" x14ac:dyDescent="0.3">
      <c r="A41" s="233"/>
      <c r="E41" s="235"/>
    </row>
    <row r="42" spans="1:10" x14ac:dyDescent="0.3">
      <c r="A42" s="233"/>
      <c r="E42" s="235"/>
    </row>
    <row r="43" spans="1:10" x14ac:dyDescent="0.3">
      <c r="A43" s="233"/>
      <c r="B43" s="238" t="s">
        <v>851</v>
      </c>
      <c r="C43" s="238"/>
      <c r="E43" s="235"/>
    </row>
    <row r="44" spans="1:10" ht="68.400000000000006" customHeight="1" x14ac:dyDescent="0.3">
      <c r="A44" s="233"/>
      <c r="B44" s="495" t="s">
        <v>852</v>
      </c>
      <c r="C44" s="495"/>
      <c r="D44" s="495"/>
      <c r="E44" s="495"/>
      <c r="F44" s="495"/>
      <c r="G44" s="495"/>
      <c r="H44" s="495"/>
      <c r="I44" s="495"/>
      <c r="J44" s="495"/>
    </row>
    <row r="45" spans="1:10" x14ac:dyDescent="0.3">
      <c r="A45" s="233"/>
      <c r="E45" s="235"/>
    </row>
    <row r="46" spans="1:10" x14ac:dyDescent="0.3">
      <c r="A46" s="233"/>
      <c r="E46" s="235"/>
    </row>
    <row r="47" spans="1:10" x14ac:dyDescent="0.3">
      <c r="A47" s="233"/>
      <c r="B47" s="238" t="s">
        <v>853</v>
      </c>
      <c r="C47" s="238"/>
      <c r="E47" s="235"/>
    </row>
    <row r="48" spans="1:10" x14ac:dyDescent="0.3">
      <c r="A48" s="233"/>
      <c r="B48" s="238"/>
      <c r="C48" s="238"/>
      <c r="E48" s="235"/>
    </row>
    <row r="49" spans="1:19" x14ac:dyDescent="0.3">
      <c r="A49" s="233"/>
      <c r="B49" s="238" t="s">
        <v>854</v>
      </c>
      <c r="C49" s="238"/>
    </row>
    <row r="50" spans="1:19" x14ac:dyDescent="0.3">
      <c r="A50" s="233"/>
      <c r="B50" s="234" t="s">
        <v>855</v>
      </c>
    </row>
    <row r="51" spans="1:19" x14ac:dyDescent="0.3">
      <c r="A51" s="233"/>
      <c r="B51" s="238"/>
      <c r="C51" s="238"/>
    </row>
    <row r="52" spans="1:19" x14ac:dyDescent="0.3">
      <c r="A52" s="233"/>
      <c r="B52" s="493" t="s">
        <v>347</v>
      </c>
      <c r="C52" s="494"/>
      <c r="D52" s="240">
        <v>45016</v>
      </c>
      <c r="E52" s="240">
        <v>44926</v>
      </c>
      <c r="F52" s="234"/>
      <c r="I52" s="237"/>
      <c r="J52" s="234"/>
    </row>
    <row r="53" spans="1:19" x14ac:dyDescent="0.3">
      <c r="A53" s="261"/>
      <c r="B53" s="241" t="s">
        <v>856</v>
      </c>
      <c r="C53" s="262"/>
      <c r="D53" s="254">
        <v>3415861599.9200001</v>
      </c>
      <c r="E53" s="254">
        <v>1967820770.76</v>
      </c>
      <c r="F53" s="263"/>
      <c r="I53" s="237"/>
      <c r="J53" s="234"/>
    </row>
    <row r="54" spans="1:19" x14ac:dyDescent="0.3">
      <c r="A54" s="233"/>
      <c r="B54" s="244" t="s">
        <v>828</v>
      </c>
      <c r="C54" s="245"/>
      <c r="D54" s="264">
        <v>3415861599.9200001</v>
      </c>
      <c r="E54" s="264">
        <v>1967820770.76</v>
      </c>
      <c r="F54" s="265"/>
      <c r="G54" s="265"/>
      <c r="I54" s="237"/>
      <c r="J54" s="234"/>
    </row>
    <row r="55" spans="1:19" x14ac:dyDescent="0.3">
      <c r="A55" s="233"/>
      <c r="E55" s="266"/>
    </row>
    <row r="56" spans="1:19" x14ac:dyDescent="0.3">
      <c r="A56" s="233"/>
      <c r="E56" s="266"/>
    </row>
    <row r="57" spans="1:19" s="269" customFormat="1" x14ac:dyDescent="0.3">
      <c r="A57" s="267"/>
      <c r="B57" s="238" t="s">
        <v>857</v>
      </c>
      <c r="C57" s="238"/>
      <c r="D57" s="268"/>
      <c r="F57" s="270"/>
      <c r="J57" s="271"/>
    </row>
    <row r="58" spans="1:19" s="269" customFormat="1" ht="14.25" customHeight="1" x14ac:dyDescent="0.3">
      <c r="A58" s="267"/>
      <c r="B58" s="272" t="s">
        <v>858</v>
      </c>
      <c r="C58" s="272"/>
      <c r="F58" s="270"/>
      <c r="J58" s="271"/>
    </row>
    <row r="59" spans="1:19" s="269" customFormat="1" ht="14.25" customHeight="1" x14ac:dyDescent="0.3">
      <c r="A59" s="267"/>
      <c r="B59" s="272"/>
      <c r="C59" s="272"/>
      <c r="F59" s="270"/>
      <c r="J59" s="271"/>
    </row>
    <row r="60" spans="1:19" s="269" customFormat="1" x14ac:dyDescent="0.3">
      <c r="A60" s="267"/>
      <c r="B60" s="238" t="s">
        <v>928</v>
      </c>
      <c r="C60" s="238"/>
      <c r="F60" s="270"/>
      <c r="J60" s="271"/>
    </row>
    <row r="61" spans="1:19" s="269" customFormat="1" ht="4.2" customHeight="1" x14ac:dyDescent="0.3">
      <c r="A61" s="267"/>
      <c r="B61" s="238"/>
      <c r="C61" s="238"/>
      <c r="F61" s="270"/>
      <c r="J61" s="271"/>
    </row>
    <row r="62" spans="1:19" s="274" customFormat="1" ht="15.75" customHeight="1" x14ac:dyDescent="0.3">
      <c r="A62" s="273"/>
      <c r="B62" s="487" t="s">
        <v>859</v>
      </c>
      <c r="C62" s="489" t="s">
        <v>860</v>
      </c>
      <c r="D62" s="490"/>
      <c r="E62" s="487" t="s">
        <v>861</v>
      </c>
      <c r="F62" s="487" t="s">
        <v>862</v>
      </c>
      <c r="G62" s="487" t="s">
        <v>863</v>
      </c>
      <c r="H62" s="487" t="s">
        <v>864</v>
      </c>
      <c r="I62" s="487" t="s">
        <v>348</v>
      </c>
      <c r="J62" s="487" t="s">
        <v>865</v>
      </c>
      <c r="K62" s="487" t="s">
        <v>866</v>
      </c>
      <c r="L62" s="487" t="s">
        <v>867</v>
      </c>
      <c r="M62" s="487" t="s">
        <v>868</v>
      </c>
      <c r="N62" s="487" t="s">
        <v>869</v>
      </c>
      <c r="O62" s="487" t="s">
        <v>870</v>
      </c>
      <c r="P62" s="487" t="s">
        <v>871</v>
      </c>
      <c r="Q62" s="487" t="s">
        <v>872</v>
      </c>
    </row>
    <row r="63" spans="1:19" s="274" customFormat="1" x14ac:dyDescent="0.3">
      <c r="A63" s="273"/>
      <c r="B63" s="488"/>
      <c r="C63" s="496"/>
      <c r="D63" s="497"/>
      <c r="E63" s="488"/>
      <c r="F63" s="488"/>
      <c r="G63" s="488"/>
      <c r="H63" s="488"/>
      <c r="I63" s="488"/>
      <c r="J63" s="488"/>
      <c r="K63" s="488"/>
      <c r="L63" s="488"/>
      <c r="M63" s="488"/>
      <c r="N63" s="488"/>
      <c r="O63" s="488"/>
      <c r="P63" s="488"/>
      <c r="Q63" s="488"/>
    </row>
    <row r="64" spans="1:19" s="269" customFormat="1" ht="15" customHeight="1" x14ac:dyDescent="0.3">
      <c r="A64" s="267"/>
      <c r="B64" s="276" t="s">
        <v>873</v>
      </c>
      <c r="C64" s="393" t="s">
        <v>1039</v>
      </c>
      <c r="D64" s="277"/>
      <c r="E64" s="394" t="s">
        <v>886</v>
      </c>
      <c r="F64" s="278" t="s">
        <v>876</v>
      </c>
      <c r="G64" s="279">
        <v>44378</v>
      </c>
      <c r="H64" s="279">
        <v>46007</v>
      </c>
      <c r="I64" s="278" t="s">
        <v>877</v>
      </c>
      <c r="J64" s="280">
        <v>5000000000</v>
      </c>
      <c r="K64" s="280">
        <v>5018700000</v>
      </c>
      <c r="L64" s="280">
        <v>5092580161.5</v>
      </c>
      <c r="M64" s="280">
        <v>5000000000</v>
      </c>
      <c r="N64" s="281">
        <v>6.0999999999999999E-2</v>
      </c>
      <c r="O64" s="282">
        <v>3.3022287399307751E-2</v>
      </c>
      <c r="P64" s="282">
        <v>0.1</v>
      </c>
      <c r="Q64" s="282">
        <v>3.3022287399307751E-2</v>
      </c>
      <c r="R64" s="324"/>
      <c r="S64" s="283"/>
    </row>
    <row r="65" spans="1:19" s="269" customFormat="1" ht="15" customHeight="1" x14ac:dyDescent="0.3">
      <c r="A65" s="267"/>
      <c r="B65" s="276" t="s">
        <v>873</v>
      </c>
      <c r="C65" s="393" t="s">
        <v>1039</v>
      </c>
      <c r="D65" s="277"/>
      <c r="E65" s="394" t="s">
        <v>886</v>
      </c>
      <c r="F65" s="278" t="s">
        <v>876</v>
      </c>
      <c r="G65" s="279">
        <v>44222</v>
      </c>
      <c r="H65" s="279">
        <v>46007</v>
      </c>
      <c r="I65" s="278" t="s">
        <v>877</v>
      </c>
      <c r="J65" s="280">
        <v>1000000000</v>
      </c>
      <c r="K65" s="280">
        <v>1010457681.4</v>
      </c>
      <c r="L65" s="280">
        <v>1019873869.8</v>
      </c>
      <c r="M65" s="280">
        <v>1000000000</v>
      </c>
      <c r="N65" s="281">
        <v>6.0999999999999999E-2</v>
      </c>
      <c r="O65" s="282">
        <v>6.613262230841326E-3</v>
      </c>
      <c r="P65" s="282">
        <v>0.1</v>
      </c>
      <c r="Q65" s="282">
        <v>3.9635549630149078E-2</v>
      </c>
      <c r="R65" s="324"/>
      <c r="S65" s="283"/>
    </row>
    <row r="66" spans="1:19" s="269" customFormat="1" ht="15" customHeight="1" x14ac:dyDescent="0.3">
      <c r="A66" s="267"/>
      <c r="B66" s="276" t="s">
        <v>873</v>
      </c>
      <c r="C66" s="393" t="s">
        <v>1039</v>
      </c>
      <c r="D66" s="277"/>
      <c r="E66" s="394" t="s">
        <v>886</v>
      </c>
      <c r="F66" s="278" t="s">
        <v>876</v>
      </c>
      <c r="G66" s="279">
        <v>44918</v>
      </c>
      <c r="H66" s="279">
        <v>46007</v>
      </c>
      <c r="I66" s="278" t="s">
        <v>877</v>
      </c>
      <c r="J66" s="280">
        <v>3775000000</v>
      </c>
      <c r="K66" s="280">
        <v>3789341016.2399998</v>
      </c>
      <c r="L66" s="280">
        <v>3850045653.0799999</v>
      </c>
      <c r="M66" s="280">
        <v>3775000000</v>
      </c>
      <c r="N66" s="281">
        <v>6.0999999999999999E-2</v>
      </c>
      <c r="O66" s="282">
        <v>2.496520624606436E-2</v>
      </c>
      <c r="P66" s="282">
        <v>0.1</v>
      </c>
      <c r="Q66" s="282">
        <v>6.4600755876213445E-2</v>
      </c>
      <c r="R66" s="324"/>
      <c r="S66" s="283"/>
    </row>
    <row r="67" spans="1:19" s="269" customFormat="1" ht="15" customHeight="1" x14ac:dyDescent="0.3">
      <c r="A67" s="267"/>
      <c r="B67" s="276" t="s">
        <v>873</v>
      </c>
      <c r="C67" s="393" t="s">
        <v>878</v>
      </c>
      <c r="D67" s="277"/>
      <c r="E67" s="394" t="s">
        <v>897</v>
      </c>
      <c r="F67" s="278" t="s">
        <v>876</v>
      </c>
      <c r="G67" s="279">
        <v>44803</v>
      </c>
      <c r="H67" s="279">
        <v>47050</v>
      </c>
      <c r="I67" s="278" t="s">
        <v>877</v>
      </c>
      <c r="J67" s="280">
        <v>2500000000</v>
      </c>
      <c r="K67" s="280">
        <v>2790456390.5</v>
      </c>
      <c r="L67" s="280">
        <v>2789195354.75</v>
      </c>
      <c r="M67" s="280">
        <v>2500000000</v>
      </c>
      <c r="N67" s="281">
        <v>7.9000000000000001E-2</v>
      </c>
      <c r="O67" s="282">
        <v>1.808623677908671E-2</v>
      </c>
      <c r="P67" s="282">
        <v>0.1</v>
      </c>
      <c r="Q67" s="282">
        <v>8.2686992655300162E-2</v>
      </c>
      <c r="R67" s="324"/>
      <c r="S67" s="283"/>
    </row>
    <row r="68" spans="1:19" s="269" customFormat="1" ht="15" customHeight="1" x14ac:dyDescent="0.3">
      <c r="A68" s="267"/>
      <c r="B68" s="276" t="s">
        <v>873</v>
      </c>
      <c r="C68" s="393" t="s">
        <v>878</v>
      </c>
      <c r="D68" s="277"/>
      <c r="E68" s="394" t="s">
        <v>897</v>
      </c>
      <c r="F68" s="278" t="s">
        <v>876</v>
      </c>
      <c r="G68" s="279">
        <v>44774</v>
      </c>
      <c r="H68" s="279">
        <v>47050</v>
      </c>
      <c r="I68" s="278" t="s">
        <v>877</v>
      </c>
      <c r="J68" s="280">
        <v>2500000000</v>
      </c>
      <c r="K68" s="280">
        <v>2599985655.8995728</v>
      </c>
      <c r="L68" s="280">
        <v>2629310383.75</v>
      </c>
      <c r="M68" s="280">
        <v>2500000000</v>
      </c>
      <c r="N68" s="281">
        <v>7.9000000000000001E-2</v>
      </c>
      <c r="O68" s="282">
        <v>1.7049479910121321E-2</v>
      </c>
      <c r="P68" s="282">
        <v>0.1</v>
      </c>
      <c r="Q68" s="282">
        <v>9.973647256542148E-2</v>
      </c>
      <c r="R68" s="324"/>
      <c r="S68" s="283"/>
    </row>
    <row r="69" spans="1:19" s="269" customFormat="1" ht="15" customHeight="1" x14ac:dyDescent="0.3">
      <c r="A69" s="267"/>
      <c r="B69" s="276" t="s">
        <v>873</v>
      </c>
      <c r="C69" s="393" t="s">
        <v>878</v>
      </c>
      <c r="D69" s="277"/>
      <c r="E69" s="394" t="s">
        <v>897</v>
      </c>
      <c r="F69" s="278" t="s">
        <v>876</v>
      </c>
      <c r="G69" s="279">
        <v>44774</v>
      </c>
      <c r="H69" s="279">
        <v>47050</v>
      </c>
      <c r="I69" s="278" t="s">
        <v>877</v>
      </c>
      <c r="J69" s="280">
        <v>3425000000</v>
      </c>
      <c r="K69" s="280">
        <v>3530866871.971292</v>
      </c>
      <c r="L69" s="280">
        <v>3573778220.8600001</v>
      </c>
      <c r="M69" s="280">
        <v>3425000000</v>
      </c>
      <c r="N69" s="281">
        <v>7.9000000000000001E-2</v>
      </c>
      <c r="O69" s="282">
        <v>2.3173779845983806E-2</v>
      </c>
      <c r="P69" s="282">
        <v>0.1</v>
      </c>
      <c r="Q69" s="282">
        <v>0.12291025241140528</v>
      </c>
      <c r="R69" s="324"/>
      <c r="S69" s="283"/>
    </row>
    <row r="70" spans="1:19" s="269" customFormat="1" ht="15" customHeight="1" x14ac:dyDescent="0.3">
      <c r="A70" s="267"/>
      <c r="B70" s="276" t="s">
        <v>873</v>
      </c>
      <c r="C70" s="393" t="s">
        <v>878</v>
      </c>
      <c r="D70" s="394"/>
      <c r="E70" s="394" t="s">
        <v>897</v>
      </c>
      <c r="F70" s="278" t="s">
        <v>876</v>
      </c>
      <c r="G70" s="279">
        <v>44803</v>
      </c>
      <c r="H70" s="279">
        <v>47050</v>
      </c>
      <c r="I70" s="278" t="s">
        <v>877</v>
      </c>
      <c r="J70" s="280">
        <v>4000000000</v>
      </c>
      <c r="K70" s="280">
        <v>4167535206.8000002</v>
      </c>
      <c r="L70" s="280">
        <v>4192054489.1999998</v>
      </c>
      <c r="M70" s="280">
        <v>4000000000</v>
      </c>
      <c r="N70" s="281">
        <v>7.9000000000000001E-2</v>
      </c>
      <c r="O70" s="282">
        <v>2.718292569697052E-2</v>
      </c>
      <c r="P70" s="282">
        <v>0.1</v>
      </c>
      <c r="Q70" s="282">
        <v>0.1500931781083758</v>
      </c>
      <c r="R70" s="324"/>
      <c r="S70" s="283"/>
    </row>
    <row r="71" spans="1:19" s="269" customFormat="1" ht="15" customHeight="1" x14ac:dyDescent="0.3">
      <c r="A71" s="267"/>
      <c r="B71" s="276" t="s">
        <v>873</v>
      </c>
      <c r="C71" s="393" t="s">
        <v>878</v>
      </c>
      <c r="D71" s="394"/>
      <c r="E71" s="394" t="s">
        <v>897</v>
      </c>
      <c r="F71" s="278" t="s">
        <v>876</v>
      </c>
      <c r="G71" s="279">
        <v>44803</v>
      </c>
      <c r="H71" s="279">
        <v>47050</v>
      </c>
      <c r="I71" s="278" t="s">
        <v>877</v>
      </c>
      <c r="J71" s="280">
        <v>1500000000</v>
      </c>
      <c r="K71" s="280">
        <v>1566882148.3499999</v>
      </c>
      <c r="L71" s="280">
        <v>1575759081</v>
      </c>
      <c r="M71" s="280">
        <v>1500000000</v>
      </c>
      <c r="N71" s="281">
        <v>7.9000000000000001E-2</v>
      </c>
      <c r="O71" s="282">
        <v>1.0217839993612256E-2</v>
      </c>
      <c r="P71" s="282">
        <v>0.1</v>
      </c>
      <c r="Q71" s="282">
        <v>0.16031101810198806</v>
      </c>
      <c r="R71" s="324"/>
      <c r="S71" s="283"/>
    </row>
    <row r="72" spans="1:19" s="269" customFormat="1" ht="15" customHeight="1" x14ac:dyDescent="0.3">
      <c r="A72" s="267"/>
      <c r="B72" s="276" t="s">
        <v>873</v>
      </c>
      <c r="C72" s="393" t="s">
        <v>878</v>
      </c>
      <c r="D72" s="394"/>
      <c r="E72" s="394" t="s">
        <v>897</v>
      </c>
      <c r="F72" s="278" t="s">
        <v>876</v>
      </c>
      <c r="G72" s="279">
        <v>44210</v>
      </c>
      <c r="H72" s="279">
        <v>45828</v>
      </c>
      <c r="I72" s="278" t="s">
        <v>877</v>
      </c>
      <c r="J72" s="280">
        <v>450000000</v>
      </c>
      <c r="K72" s="280">
        <v>2694410914.1999998</v>
      </c>
      <c r="L72" s="280">
        <v>473290275.14999998</v>
      </c>
      <c r="M72" s="280">
        <v>450000000</v>
      </c>
      <c r="N72" s="281">
        <v>7.7499999999999999E-2</v>
      </c>
      <c r="O72" s="282">
        <v>3.0689997984631118E-3</v>
      </c>
      <c r="P72" s="282">
        <v>0.1</v>
      </c>
      <c r="Q72" s="282">
        <v>0.16338001790045117</v>
      </c>
      <c r="R72" s="324"/>
      <c r="S72" s="283"/>
    </row>
    <row r="73" spans="1:19" s="269" customFormat="1" ht="15" customHeight="1" x14ac:dyDescent="0.3">
      <c r="A73" s="267"/>
      <c r="B73" s="276" t="s">
        <v>873</v>
      </c>
      <c r="C73" s="393" t="s">
        <v>878</v>
      </c>
      <c r="D73" s="394"/>
      <c r="E73" s="394" t="s">
        <v>897</v>
      </c>
      <c r="F73" s="278" t="s">
        <v>876</v>
      </c>
      <c r="G73" s="279">
        <v>44210</v>
      </c>
      <c r="H73" s="279">
        <v>45828</v>
      </c>
      <c r="I73" s="278" t="s">
        <v>877</v>
      </c>
      <c r="J73" s="280">
        <v>2505000000</v>
      </c>
      <c r="K73" s="280">
        <v>2694410914.1999998</v>
      </c>
      <c r="L73" s="280">
        <v>2655785374.8099999</v>
      </c>
      <c r="M73" s="280">
        <v>2505000000</v>
      </c>
      <c r="N73" s="281">
        <v>7.7499999999999999E-2</v>
      </c>
      <c r="O73" s="282">
        <v>1.72211541373209E-2</v>
      </c>
      <c r="P73" s="282">
        <v>0.1</v>
      </c>
      <c r="Q73" s="282">
        <v>0.18060117203777207</v>
      </c>
      <c r="R73" s="324"/>
      <c r="S73" s="283"/>
    </row>
    <row r="74" spans="1:19" s="269" customFormat="1" ht="15" customHeight="1" x14ac:dyDescent="0.3">
      <c r="A74" s="267"/>
      <c r="B74" s="276" t="s">
        <v>873</v>
      </c>
      <c r="C74" s="393" t="s">
        <v>1042</v>
      </c>
      <c r="D74" s="394"/>
      <c r="E74" s="394" t="s">
        <v>1045</v>
      </c>
      <c r="F74" s="278" t="s">
        <v>876</v>
      </c>
      <c r="G74" s="279">
        <v>44281</v>
      </c>
      <c r="H74" s="279">
        <v>46106</v>
      </c>
      <c r="I74" s="278" t="s">
        <v>877</v>
      </c>
      <c r="J74" s="280">
        <v>2000000000</v>
      </c>
      <c r="K74" s="280">
        <v>2000540000</v>
      </c>
      <c r="L74" s="280">
        <v>2003757568.8</v>
      </c>
      <c r="M74" s="280">
        <v>2000000000</v>
      </c>
      <c r="N74" s="281">
        <v>0.09</v>
      </c>
      <c r="O74" s="282">
        <v>1.2993150076593404E-2</v>
      </c>
      <c r="P74" s="282">
        <v>0.1</v>
      </c>
      <c r="Q74" s="282">
        <v>0.19359432211436547</v>
      </c>
      <c r="R74" s="324"/>
      <c r="S74" s="283"/>
    </row>
    <row r="75" spans="1:19" s="269" customFormat="1" ht="15" customHeight="1" x14ac:dyDescent="0.3">
      <c r="A75" s="267"/>
      <c r="B75" s="276" t="s">
        <v>873</v>
      </c>
      <c r="C75" s="393" t="s">
        <v>1042</v>
      </c>
      <c r="D75" s="394"/>
      <c r="E75" s="394" t="s">
        <v>1045</v>
      </c>
      <c r="F75" s="278" t="s">
        <v>876</v>
      </c>
      <c r="G75" s="279">
        <v>44305</v>
      </c>
      <c r="H75" s="279">
        <v>46106</v>
      </c>
      <c r="I75" s="278" t="s">
        <v>877</v>
      </c>
      <c r="J75" s="280">
        <v>1500000000</v>
      </c>
      <c r="K75" s="280">
        <v>1523876712.3</v>
      </c>
      <c r="L75" s="280">
        <v>1512431389.3499999</v>
      </c>
      <c r="M75" s="280">
        <v>1500000000</v>
      </c>
      <c r="N75" s="281">
        <v>0.09</v>
      </c>
      <c r="O75" s="282">
        <v>9.8071983998263106E-3</v>
      </c>
      <c r="P75" s="282">
        <v>0.1</v>
      </c>
      <c r="Q75" s="282">
        <v>0.20340152051419177</v>
      </c>
      <c r="R75" s="324"/>
      <c r="S75" s="283"/>
    </row>
    <row r="76" spans="1:19" s="269" customFormat="1" ht="15" customHeight="1" x14ac:dyDescent="0.3">
      <c r="A76" s="267"/>
      <c r="B76" s="276" t="s">
        <v>873</v>
      </c>
      <c r="C76" s="393" t="s">
        <v>1042</v>
      </c>
      <c r="D76" s="394"/>
      <c r="E76" s="394" t="s">
        <v>1045</v>
      </c>
      <c r="F76" s="278" t="s">
        <v>876</v>
      </c>
      <c r="G76" s="279">
        <v>44306</v>
      </c>
      <c r="H76" s="279">
        <v>46106</v>
      </c>
      <c r="I76" s="278" t="s">
        <v>877</v>
      </c>
      <c r="J76" s="280">
        <v>2500000000</v>
      </c>
      <c r="K76" s="280">
        <v>2540410959</v>
      </c>
      <c r="L76" s="280">
        <v>2520728318</v>
      </c>
      <c r="M76" s="280">
        <v>2500000000</v>
      </c>
      <c r="N76" s="281">
        <v>0.09</v>
      </c>
      <c r="O76" s="282">
        <v>1.6345391203042257E-2</v>
      </c>
      <c r="P76" s="282">
        <v>0.1</v>
      </c>
      <c r="Q76" s="282">
        <v>0.21974691171723404</v>
      </c>
      <c r="R76" s="324"/>
      <c r="S76" s="283"/>
    </row>
    <row r="77" spans="1:19" s="269" customFormat="1" ht="15" customHeight="1" x14ac:dyDescent="0.3">
      <c r="A77" s="267"/>
      <c r="B77" s="276" t="s">
        <v>873</v>
      </c>
      <c r="C77" s="393" t="s">
        <v>1043</v>
      </c>
      <c r="D77" s="394"/>
      <c r="E77" s="394" t="s">
        <v>1045</v>
      </c>
      <c r="F77" s="278" t="s">
        <v>876</v>
      </c>
      <c r="G77" s="279">
        <v>44306</v>
      </c>
      <c r="H77" s="279">
        <v>45727</v>
      </c>
      <c r="I77" s="278" t="s">
        <v>877</v>
      </c>
      <c r="J77" s="280">
        <v>2000000000</v>
      </c>
      <c r="K77" s="280">
        <v>2212816000</v>
      </c>
      <c r="L77" s="280">
        <v>2113648648.2</v>
      </c>
      <c r="M77" s="280">
        <v>2000000000</v>
      </c>
      <c r="N77" s="281">
        <v>8.7499999999999994E-2</v>
      </c>
      <c r="O77" s="282">
        <v>1.3705726941657042E-2</v>
      </c>
      <c r="P77" s="282">
        <v>0.1</v>
      </c>
      <c r="Q77" s="282">
        <v>0.23345263865889107</v>
      </c>
      <c r="R77" s="324"/>
      <c r="S77" s="283"/>
    </row>
    <row r="78" spans="1:19" s="269" customFormat="1" ht="15" customHeight="1" x14ac:dyDescent="0.3">
      <c r="A78" s="267"/>
      <c r="B78" s="276" t="s">
        <v>873</v>
      </c>
      <c r="C78" s="393" t="s">
        <v>1043</v>
      </c>
      <c r="D78" s="394"/>
      <c r="E78" s="394" t="s">
        <v>1045</v>
      </c>
      <c r="F78" s="278" t="s">
        <v>876</v>
      </c>
      <c r="G78" s="279">
        <v>44294</v>
      </c>
      <c r="H78" s="279">
        <v>46785</v>
      </c>
      <c r="I78" s="278" t="s">
        <v>877</v>
      </c>
      <c r="J78" s="280">
        <v>5000000000</v>
      </c>
      <c r="K78" s="280">
        <v>5059178082</v>
      </c>
      <c r="L78" s="280">
        <v>5051575812.5</v>
      </c>
      <c r="M78" s="280">
        <v>5000000000</v>
      </c>
      <c r="N78" s="281">
        <v>7.0999999999999994E-2</v>
      </c>
      <c r="O78" s="282">
        <v>3.2756399115891767E-2</v>
      </c>
      <c r="P78" s="282">
        <v>0.1</v>
      </c>
      <c r="Q78" s="282">
        <v>0.26620903777478283</v>
      </c>
      <c r="R78" s="324"/>
      <c r="S78" s="283"/>
    </row>
    <row r="79" spans="1:19" s="269" customFormat="1" ht="15" customHeight="1" x14ac:dyDescent="0.3">
      <c r="A79" s="267"/>
      <c r="B79" s="276" t="s">
        <v>873</v>
      </c>
      <c r="C79" s="393" t="s">
        <v>1043</v>
      </c>
      <c r="D79" s="394"/>
      <c r="E79" s="394" t="s">
        <v>1045</v>
      </c>
      <c r="F79" s="278" t="s">
        <v>876</v>
      </c>
      <c r="G79" s="279">
        <v>44582</v>
      </c>
      <c r="H79" s="279">
        <v>45362</v>
      </c>
      <c r="I79" s="278" t="s">
        <v>877</v>
      </c>
      <c r="J79" s="280">
        <v>268000000</v>
      </c>
      <c r="K79" s="280">
        <v>281941023.31999999</v>
      </c>
      <c r="L79" s="280">
        <v>274261321.81</v>
      </c>
      <c r="M79" s="280">
        <v>268000000</v>
      </c>
      <c r="N79" s="281">
        <v>0.09</v>
      </c>
      <c r="O79" s="282">
        <v>1.778417993258691E-3</v>
      </c>
      <c r="P79" s="282">
        <v>0.1</v>
      </c>
      <c r="Q79" s="282">
        <v>0.2679874557680415</v>
      </c>
      <c r="R79" s="324"/>
      <c r="S79" s="283"/>
    </row>
    <row r="80" spans="1:19" s="269" customFormat="1" ht="15" customHeight="1" x14ac:dyDescent="0.3">
      <c r="A80" s="267"/>
      <c r="B80" s="276" t="s">
        <v>873</v>
      </c>
      <c r="C80" s="393" t="s">
        <v>1043</v>
      </c>
      <c r="D80" s="394"/>
      <c r="E80" s="394" t="s">
        <v>1045</v>
      </c>
      <c r="F80" s="278" t="s">
        <v>876</v>
      </c>
      <c r="G80" s="279">
        <v>44918</v>
      </c>
      <c r="H80" s="279">
        <v>46785</v>
      </c>
      <c r="I80" s="278" t="s">
        <v>877</v>
      </c>
      <c r="J80" s="280">
        <v>2000000000</v>
      </c>
      <c r="K80" s="280">
        <v>2053156501.4000001</v>
      </c>
      <c r="L80" s="280">
        <v>2020556376</v>
      </c>
      <c r="M80" s="280">
        <v>2000000000</v>
      </c>
      <c r="N80" s="281">
        <v>7.0999999999999994E-2</v>
      </c>
      <c r="O80" s="282">
        <v>1.310208013203323E-2</v>
      </c>
      <c r="P80" s="282">
        <v>0.1</v>
      </c>
      <c r="Q80" s="282">
        <v>0.28108953590007474</v>
      </c>
      <c r="R80" s="324"/>
      <c r="S80" s="283"/>
    </row>
    <row r="81" spans="1:19" s="269" customFormat="1" ht="15" customHeight="1" x14ac:dyDescent="0.3">
      <c r="A81" s="267"/>
      <c r="B81" s="276" t="s">
        <v>873</v>
      </c>
      <c r="C81" s="393" t="s">
        <v>1043</v>
      </c>
      <c r="D81" s="394"/>
      <c r="E81" s="394" t="s">
        <v>1045</v>
      </c>
      <c r="F81" s="278" t="s">
        <v>876</v>
      </c>
      <c r="G81" s="279">
        <v>44092</v>
      </c>
      <c r="H81" s="279">
        <v>45362</v>
      </c>
      <c r="I81" s="278" t="s">
        <v>877</v>
      </c>
      <c r="J81" s="280">
        <v>250000000</v>
      </c>
      <c r="K81" s="280">
        <v>258186130</v>
      </c>
      <c r="L81" s="280">
        <v>253558438.30000001</v>
      </c>
      <c r="M81" s="280">
        <v>250000000</v>
      </c>
      <c r="N81" s="281">
        <v>0.09</v>
      </c>
      <c r="O81" s="282">
        <v>1.644172375599088E-3</v>
      </c>
      <c r="P81" s="282">
        <v>0.1</v>
      </c>
      <c r="Q81" s="282">
        <v>0.28273370827567385</v>
      </c>
      <c r="R81" s="324"/>
      <c r="S81" s="283"/>
    </row>
    <row r="82" spans="1:19" s="269" customFormat="1" ht="15" customHeight="1" x14ac:dyDescent="0.3">
      <c r="A82" s="267"/>
      <c r="B82" s="276" t="s">
        <v>873</v>
      </c>
      <c r="C82" s="393" t="s">
        <v>1044</v>
      </c>
      <c r="D82" s="394"/>
      <c r="E82" s="394" t="s">
        <v>1045</v>
      </c>
      <c r="F82" s="278" t="s">
        <v>876</v>
      </c>
      <c r="G82" s="279">
        <v>44271</v>
      </c>
      <c r="H82" s="279">
        <v>45446</v>
      </c>
      <c r="I82" s="278" t="s">
        <v>877</v>
      </c>
      <c r="J82" s="280">
        <v>1750000000</v>
      </c>
      <c r="K82" s="280">
        <v>1891241997.75</v>
      </c>
      <c r="L82" s="280">
        <v>1814011088.23</v>
      </c>
      <c r="M82" s="280">
        <v>1750000000</v>
      </c>
      <c r="N82" s="281">
        <v>8.7499999999999994E-2</v>
      </c>
      <c r="O82" s="282">
        <v>1.1762759466002776E-2</v>
      </c>
      <c r="P82" s="282">
        <v>0.1</v>
      </c>
      <c r="Q82" s="282">
        <v>0.29449646774167659</v>
      </c>
      <c r="R82" s="324"/>
      <c r="S82" s="283"/>
    </row>
    <row r="83" spans="1:19" s="269" customFormat="1" ht="15" customHeight="1" x14ac:dyDescent="0.3">
      <c r="A83" s="267"/>
      <c r="B83" s="276" t="s">
        <v>873</v>
      </c>
      <c r="C83" s="393" t="s">
        <v>1044</v>
      </c>
      <c r="D83" s="394"/>
      <c r="E83" s="394" t="s">
        <v>1045</v>
      </c>
      <c r="F83" s="278" t="s">
        <v>876</v>
      </c>
      <c r="G83" s="279">
        <v>44272</v>
      </c>
      <c r="H83" s="279">
        <v>45446</v>
      </c>
      <c r="I83" s="278" t="s">
        <v>877</v>
      </c>
      <c r="J83" s="280">
        <v>2000000000</v>
      </c>
      <c r="K83" s="280">
        <v>2162288592</v>
      </c>
      <c r="L83" s="280">
        <v>1644166989.8</v>
      </c>
      <c r="M83" s="280">
        <v>2000000000</v>
      </c>
      <c r="N83" s="281">
        <v>8.7499999999999994E-2</v>
      </c>
      <c r="O83" s="282">
        <v>1.0661423708181387E-2</v>
      </c>
      <c r="P83" s="282">
        <v>0.1</v>
      </c>
      <c r="Q83" s="282">
        <v>0.305157891449858</v>
      </c>
      <c r="R83" s="324"/>
      <c r="S83" s="283"/>
    </row>
    <row r="84" spans="1:19" s="269" customFormat="1" ht="15" customHeight="1" x14ac:dyDescent="0.3">
      <c r="A84" s="267"/>
      <c r="B84" s="276" t="s">
        <v>873</v>
      </c>
      <c r="C84" s="393" t="s">
        <v>1044</v>
      </c>
      <c r="D84" s="394"/>
      <c r="E84" s="394" t="s">
        <v>1045</v>
      </c>
      <c r="F84" s="278" t="s">
        <v>876</v>
      </c>
      <c r="G84" s="279">
        <v>44582</v>
      </c>
      <c r="H84" s="279">
        <v>45446</v>
      </c>
      <c r="I84" s="278" t="s">
        <v>877</v>
      </c>
      <c r="J84" s="280">
        <v>450000000</v>
      </c>
      <c r="K84" s="280">
        <v>472117588</v>
      </c>
      <c r="L84" s="280">
        <v>461514964.94999999</v>
      </c>
      <c r="M84" s="280">
        <v>450000000</v>
      </c>
      <c r="N84" s="281">
        <v>8.7499999999999994E-2</v>
      </c>
      <c r="O84" s="282">
        <v>2.9926440681046396E-3</v>
      </c>
      <c r="P84" s="282">
        <v>0.1</v>
      </c>
      <c r="Q84" s="282">
        <v>0.30815053551796262</v>
      </c>
      <c r="R84" s="324"/>
      <c r="S84" s="283"/>
    </row>
    <row r="85" spans="1:19" s="269" customFormat="1" ht="15" customHeight="1" x14ac:dyDescent="0.3">
      <c r="A85" s="267"/>
      <c r="B85" s="276" t="s">
        <v>873</v>
      </c>
      <c r="C85" s="393" t="s">
        <v>1044</v>
      </c>
      <c r="D85" s="394"/>
      <c r="E85" s="394" t="s">
        <v>1045</v>
      </c>
      <c r="F85" s="278" t="s">
        <v>876</v>
      </c>
      <c r="G85" s="279">
        <v>44571</v>
      </c>
      <c r="H85" s="279">
        <v>45446</v>
      </c>
      <c r="I85" s="278" t="s">
        <v>877</v>
      </c>
      <c r="J85" s="280">
        <v>97000000</v>
      </c>
      <c r="K85" s="280">
        <v>102652779</v>
      </c>
      <c r="L85" s="280">
        <v>100037253.69</v>
      </c>
      <c r="M85" s="280">
        <v>97000000</v>
      </c>
      <c r="N85" s="281">
        <v>8.7499999999999994E-2</v>
      </c>
      <c r="O85" s="282">
        <v>6.4868079386611337E-4</v>
      </c>
      <c r="P85" s="282">
        <v>0.1</v>
      </c>
      <c r="Q85" s="282">
        <v>0.30879921631182872</v>
      </c>
      <c r="R85" s="324"/>
      <c r="S85" s="283"/>
    </row>
    <row r="86" spans="1:19" s="269" customFormat="1" ht="15" customHeight="1" x14ac:dyDescent="0.3">
      <c r="A86" s="267"/>
      <c r="B86" s="276" t="s">
        <v>873</v>
      </c>
      <c r="C86" s="393" t="s">
        <v>1044</v>
      </c>
      <c r="D86" s="394"/>
      <c r="E86" s="394" t="s">
        <v>1045</v>
      </c>
      <c r="F86" s="278" t="s">
        <v>876</v>
      </c>
      <c r="G86" s="279">
        <v>44412</v>
      </c>
      <c r="H86" s="279">
        <v>46171</v>
      </c>
      <c r="I86" s="278" t="s">
        <v>877</v>
      </c>
      <c r="J86" s="280">
        <v>1244000000</v>
      </c>
      <c r="K86" s="280">
        <v>1409037901.3900001</v>
      </c>
      <c r="L86" s="280">
        <v>1356644449.05</v>
      </c>
      <c r="M86" s="280">
        <v>1244000000</v>
      </c>
      <c r="N86" s="281">
        <v>9.2499999999999999E-2</v>
      </c>
      <c r="O86" s="282">
        <v>8.7970147694266428E-3</v>
      </c>
      <c r="P86" s="282">
        <v>0.1</v>
      </c>
      <c r="Q86" s="282">
        <v>0.31759623108125534</v>
      </c>
      <c r="R86" s="324"/>
      <c r="S86" s="283"/>
    </row>
    <row r="87" spans="1:19" s="269" customFormat="1" ht="15" customHeight="1" x14ac:dyDescent="0.3">
      <c r="A87" s="267"/>
      <c r="B87" s="276" t="s">
        <v>873</v>
      </c>
      <c r="C87" s="393" t="s">
        <v>1044</v>
      </c>
      <c r="D87" s="394"/>
      <c r="E87" s="394" t="s">
        <v>1045</v>
      </c>
      <c r="F87" s="278" t="s">
        <v>876</v>
      </c>
      <c r="G87" s="279">
        <v>44099</v>
      </c>
      <c r="H87" s="279">
        <v>46386</v>
      </c>
      <c r="I87" s="278" t="s">
        <v>877</v>
      </c>
      <c r="J87" s="280">
        <v>500000000</v>
      </c>
      <c r="K87" s="280">
        <v>528310605</v>
      </c>
      <c r="L87" s="280">
        <v>516577987.89999998</v>
      </c>
      <c r="M87" s="280">
        <v>500000000</v>
      </c>
      <c r="N87" s="281">
        <v>9.2499999999999999E-2</v>
      </c>
      <c r="O87" s="282">
        <v>3.3496943081138225E-3</v>
      </c>
      <c r="P87" s="282">
        <v>0.1</v>
      </c>
      <c r="Q87" s="282">
        <v>0.32094592538936917</v>
      </c>
      <c r="R87" s="324"/>
      <c r="S87" s="283"/>
    </row>
    <row r="88" spans="1:19" s="269" customFormat="1" ht="15" customHeight="1" x14ac:dyDescent="0.3">
      <c r="A88" s="267"/>
      <c r="B88" s="276" t="s">
        <v>884</v>
      </c>
      <c r="C88" s="393" t="s">
        <v>885</v>
      </c>
      <c r="D88" s="394"/>
      <c r="E88" s="394" t="s">
        <v>886</v>
      </c>
      <c r="F88" s="278" t="s">
        <v>876</v>
      </c>
      <c r="G88" s="279">
        <v>44918</v>
      </c>
      <c r="H88" s="279">
        <v>45163</v>
      </c>
      <c r="I88" s="278" t="s">
        <v>877</v>
      </c>
      <c r="J88" s="280">
        <v>5000000000</v>
      </c>
      <c r="K88" s="280">
        <v>4733129311.5</v>
      </c>
      <c r="L88" s="280">
        <v>4838124318</v>
      </c>
      <c r="M88" s="280">
        <v>5000000000</v>
      </c>
      <c r="N88" s="281">
        <v>8.4000000000000005E-2</v>
      </c>
      <c r="O88" s="282">
        <v>3.1372295896372762E-2</v>
      </c>
      <c r="P88" s="282">
        <v>0.1</v>
      </c>
      <c r="Q88" s="282">
        <v>3.1372295896372762E-2</v>
      </c>
      <c r="R88" s="324"/>
      <c r="S88" s="283"/>
    </row>
    <row r="89" spans="1:19" s="269" customFormat="1" ht="15" customHeight="1" x14ac:dyDescent="0.3">
      <c r="A89" s="267"/>
      <c r="B89" s="276" t="s">
        <v>884</v>
      </c>
      <c r="C89" s="393" t="s">
        <v>885</v>
      </c>
      <c r="D89" s="394"/>
      <c r="E89" s="394" t="s">
        <v>886</v>
      </c>
      <c r="F89" s="278" t="s">
        <v>876</v>
      </c>
      <c r="G89" s="279">
        <v>44918</v>
      </c>
      <c r="H89" s="279">
        <v>45408</v>
      </c>
      <c r="I89" s="278" t="s">
        <v>877</v>
      </c>
      <c r="J89" s="280">
        <v>15000000000</v>
      </c>
      <c r="K89" s="280">
        <v>13232468490</v>
      </c>
      <c r="L89" s="280">
        <v>13567301439</v>
      </c>
      <c r="M89" s="280">
        <v>15000000000</v>
      </c>
      <c r="N89" s="281">
        <v>9.9500000000000005E-2</v>
      </c>
      <c r="O89" s="282">
        <v>8.7975704484489853E-2</v>
      </c>
      <c r="P89" s="282">
        <v>0.1</v>
      </c>
      <c r="Q89" s="282">
        <v>0.11934800038086261</v>
      </c>
      <c r="R89" s="324"/>
      <c r="S89" s="283"/>
    </row>
    <row r="90" spans="1:19" s="269" customFormat="1" ht="15" customHeight="1" x14ac:dyDescent="0.3">
      <c r="A90" s="267"/>
      <c r="B90" s="276" t="s">
        <v>884</v>
      </c>
      <c r="C90" s="393" t="s">
        <v>885</v>
      </c>
      <c r="D90" s="394"/>
      <c r="E90" s="394" t="s">
        <v>886</v>
      </c>
      <c r="F90" s="278" t="s">
        <v>876</v>
      </c>
      <c r="G90" s="279">
        <v>44981</v>
      </c>
      <c r="H90" s="279">
        <v>45534</v>
      </c>
      <c r="I90" s="278" t="s">
        <v>877</v>
      </c>
      <c r="J90" s="280">
        <v>4750000000</v>
      </c>
      <c r="K90" s="280">
        <v>4157853336.5948653</v>
      </c>
      <c r="L90" s="280">
        <v>4193514909.48</v>
      </c>
      <c r="M90" s="280">
        <v>4750000000</v>
      </c>
      <c r="N90" s="281">
        <v>9.4E-2</v>
      </c>
      <c r="O90" s="282">
        <v>2.7192395634935276E-2</v>
      </c>
      <c r="P90" s="282">
        <v>0.1</v>
      </c>
      <c r="Q90" s="282">
        <v>0.14654039601579788</v>
      </c>
      <c r="R90" s="324"/>
      <c r="S90" s="283"/>
    </row>
    <row r="91" spans="1:19" s="269" customFormat="1" ht="15" customHeight="1" x14ac:dyDescent="0.3">
      <c r="A91" s="267"/>
      <c r="B91" s="276" t="s">
        <v>887</v>
      </c>
      <c r="C91" s="393" t="s">
        <v>888</v>
      </c>
      <c r="D91" s="394"/>
      <c r="E91" s="394" t="s">
        <v>886</v>
      </c>
      <c r="F91" s="278" t="s">
        <v>876</v>
      </c>
      <c r="G91" s="279">
        <v>44986</v>
      </c>
      <c r="H91" s="279">
        <v>45096</v>
      </c>
      <c r="I91" s="278" t="s">
        <v>877</v>
      </c>
      <c r="J91" s="280">
        <v>500000000</v>
      </c>
      <c r="K91" s="280">
        <v>500576161</v>
      </c>
      <c r="L91" s="280">
        <v>504210985</v>
      </c>
      <c r="M91" s="280">
        <v>500000000</v>
      </c>
      <c r="N91" s="281">
        <v>5.0999999999999997E-2</v>
      </c>
      <c r="O91" s="282">
        <v>3.2695018101892375E-3</v>
      </c>
      <c r="P91" s="282">
        <v>0.1</v>
      </c>
      <c r="Q91" s="282">
        <v>3.2695018101892375E-3</v>
      </c>
      <c r="R91" s="324"/>
      <c r="S91" s="283"/>
    </row>
    <row r="92" spans="1:19" s="269" customFormat="1" ht="15" customHeight="1" x14ac:dyDescent="0.3">
      <c r="A92" s="267"/>
      <c r="B92" s="276" t="s">
        <v>887</v>
      </c>
      <c r="C92" s="393" t="s">
        <v>888</v>
      </c>
      <c r="D92" s="394"/>
      <c r="E92" s="394" t="s">
        <v>886</v>
      </c>
      <c r="F92" s="278" t="s">
        <v>876</v>
      </c>
      <c r="G92" s="279">
        <v>44986</v>
      </c>
      <c r="H92" s="279">
        <v>45096</v>
      </c>
      <c r="I92" s="278" t="s">
        <v>877</v>
      </c>
      <c r="J92" s="280">
        <v>500000000</v>
      </c>
      <c r="K92" s="280">
        <v>500576161</v>
      </c>
      <c r="L92" s="280">
        <v>504210985</v>
      </c>
      <c r="M92" s="280">
        <v>500000000</v>
      </c>
      <c r="N92" s="281">
        <v>5.0999999999999997E-2</v>
      </c>
      <c r="O92" s="282">
        <v>3.2695018101892375E-3</v>
      </c>
      <c r="P92" s="282">
        <v>0.1</v>
      </c>
      <c r="Q92" s="282">
        <v>6.539003620378475E-3</v>
      </c>
      <c r="R92" s="324"/>
      <c r="S92" s="283"/>
    </row>
    <row r="93" spans="1:19" s="269" customFormat="1" ht="15" customHeight="1" x14ac:dyDescent="0.3">
      <c r="A93" s="267"/>
      <c r="B93" s="276" t="s">
        <v>887</v>
      </c>
      <c r="C93" s="393" t="s">
        <v>888</v>
      </c>
      <c r="D93" s="394"/>
      <c r="E93" s="394" t="s">
        <v>886</v>
      </c>
      <c r="F93" s="278" t="s">
        <v>876</v>
      </c>
      <c r="G93" s="279">
        <v>44986</v>
      </c>
      <c r="H93" s="279">
        <v>45096</v>
      </c>
      <c r="I93" s="278" t="s">
        <v>877</v>
      </c>
      <c r="J93" s="280">
        <v>500000000</v>
      </c>
      <c r="K93" s="280">
        <v>500576161</v>
      </c>
      <c r="L93" s="280">
        <v>504210985</v>
      </c>
      <c r="M93" s="280">
        <v>500000000</v>
      </c>
      <c r="N93" s="281">
        <v>5.0999999999999997E-2</v>
      </c>
      <c r="O93" s="282">
        <v>3.2695018101892375E-3</v>
      </c>
      <c r="P93" s="282">
        <v>0.1</v>
      </c>
      <c r="Q93" s="282">
        <v>9.808505430567712E-3</v>
      </c>
      <c r="R93" s="324"/>
      <c r="S93" s="283"/>
    </row>
    <row r="94" spans="1:19" s="269" customFormat="1" ht="15" customHeight="1" x14ac:dyDescent="0.3">
      <c r="A94" s="267"/>
      <c r="B94" s="276" t="s">
        <v>887</v>
      </c>
      <c r="C94" s="393" t="s">
        <v>888</v>
      </c>
      <c r="D94" s="394"/>
      <c r="E94" s="394" t="s">
        <v>886</v>
      </c>
      <c r="F94" s="278" t="s">
        <v>876</v>
      </c>
      <c r="G94" s="279">
        <v>44986</v>
      </c>
      <c r="H94" s="279">
        <v>45096</v>
      </c>
      <c r="I94" s="278" t="s">
        <v>877</v>
      </c>
      <c r="J94" s="280">
        <v>500000000</v>
      </c>
      <c r="K94" s="280">
        <v>500576161</v>
      </c>
      <c r="L94" s="280">
        <v>504210985</v>
      </c>
      <c r="M94" s="280">
        <v>500000000</v>
      </c>
      <c r="N94" s="281">
        <v>5.0999999999999997E-2</v>
      </c>
      <c r="O94" s="282">
        <v>3.2695018101892375E-3</v>
      </c>
      <c r="P94" s="282">
        <v>0.1</v>
      </c>
      <c r="Q94" s="282">
        <v>1.307800724075695E-2</v>
      </c>
      <c r="R94" s="324"/>
      <c r="S94" s="283"/>
    </row>
    <row r="95" spans="1:19" s="269" customFormat="1" ht="15" customHeight="1" x14ac:dyDescent="0.3">
      <c r="A95" s="267"/>
      <c r="B95" s="276" t="s">
        <v>887</v>
      </c>
      <c r="C95" s="393" t="s">
        <v>888</v>
      </c>
      <c r="D95" s="394"/>
      <c r="E95" s="394" t="s">
        <v>886</v>
      </c>
      <c r="F95" s="278" t="s">
        <v>876</v>
      </c>
      <c r="G95" s="279">
        <v>44986</v>
      </c>
      <c r="H95" s="279">
        <v>45096</v>
      </c>
      <c r="I95" s="278" t="s">
        <v>877</v>
      </c>
      <c r="J95" s="280">
        <v>500000000</v>
      </c>
      <c r="K95" s="280">
        <v>500576161</v>
      </c>
      <c r="L95" s="280">
        <v>504210985</v>
      </c>
      <c r="M95" s="280">
        <v>500000000</v>
      </c>
      <c r="N95" s="281">
        <v>5.0999999999999997E-2</v>
      </c>
      <c r="O95" s="282">
        <v>3.2695018101892375E-3</v>
      </c>
      <c r="P95" s="282">
        <v>0.1</v>
      </c>
      <c r="Q95" s="282">
        <v>1.6347509050946188E-2</v>
      </c>
      <c r="R95" s="324"/>
      <c r="S95" s="283"/>
    </row>
    <row r="96" spans="1:19" s="269" customFormat="1" ht="15" customHeight="1" x14ac:dyDescent="0.3">
      <c r="A96" s="267"/>
      <c r="B96" s="276" t="s">
        <v>887</v>
      </c>
      <c r="C96" s="393" t="s">
        <v>888</v>
      </c>
      <c r="D96" s="394"/>
      <c r="E96" s="394" t="s">
        <v>886</v>
      </c>
      <c r="F96" s="278" t="s">
        <v>876</v>
      </c>
      <c r="G96" s="279">
        <v>44986</v>
      </c>
      <c r="H96" s="279">
        <v>45096</v>
      </c>
      <c r="I96" s="278" t="s">
        <v>877</v>
      </c>
      <c r="J96" s="280">
        <v>500000000</v>
      </c>
      <c r="K96" s="280">
        <v>500576161</v>
      </c>
      <c r="L96" s="280">
        <v>504210985</v>
      </c>
      <c r="M96" s="280">
        <v>500000000</v>
      </c>
      <c r="N96" s="281">
        <v>5.0999999999999997E-2</v>
      </c>
      <c r="O96" s="282">
        <v>3.2695018101892375E-3</v>
      </c>
      <c r="P96" s="282">
        <v>0.1</v>
      </c>
      <c r="Q96" s="282">
        <v>1.9617010861135424E-2</v>
      </c>
      <c r="R96" s="324"/>
      <c r="S96" s="283"/>
    </row>
    <row r="97" spans="1:19" s="269" customFormat="1" ht="15" customHeight="1" x14ac:dyDescent="0.3">
      <c r="A97" s="267"/>
      <c r="B97" s="276" t="s">
        <v>887</v>
      </c>
      <c r="C97" s="393" t="s">
        <v>888</v>
      </c>
      <c r="D97" s="394"/>
      <c r="E97" s="394" t="s">
        <v>886</v>
      </c>
      <c r="F97" s="278" t="s">
        <v>876</v>
      </c>
      <c r="G97" s="279">
        <v>44986</v>
      </c>
      <c r="H97" s="279">
        <v>45096</v>
      </c>
      <c r="I97" s="278" t="s">
        <v>877</v>
      </c>
      <c r="J97" s="280">
        <v>500000000</v>
      </c>
      <c r="K97" s="280">
        <v>500576161</v>
      </c>
      <c r="L97" s="280">
        <v>504210985</v>
      </c>
      <c r="M97" s="280">
        <v>500000000</v>
      </c>
      <c r="N97" s="281">
        <v>5.0999999999999997E-2</v>
      </c>
      <c r="O97" s="282">
        <v>3.2695018101892375E-3</v>
      </c>
      <c r="P97" s="282">
        <v>0.1</v>
      </c>
      <c r="Q97" s="282">
        <v>2.288651267132466E-2</v>
      </c>
      <c r="R97" s="324"/>
      <c r="S97" s="283"/>
    </row>
    <row r="98" spans="1:19" s="269" customFormat="1" ht="15" customHeight="1" x14ac:dyDescent="0.3">
      <c r="A98" s="267"/>
      <c r="B98" s="276" t="s">
        <v>887</v>
      </c>
      <c r="C98" s="393" t="s">
        <v>888</v>
      </c>
      <c r="D98" s="394"/>
      <c r="E98" s="394" t="s">
        <v>886</v>
      </c>
      <c r="F98" s="278" t="s">
        <v>876</v>
      </c>
      <c r="G98" s="279">
        <v>44986</v>
      </c>
      <c r="H98" s="279">
        <v>45096</v>
      </c>
      <c r="I98" s="278" t="s">
        <v>877</v>
      </c>
      <c r="J98" s="280">
        <v>500000000</v>
      </c>
      <c r="K98" s="280">
        <v>500576161</v>
      </c>
      <c r="L98" s="280">
        <v>504210985</v>
      </c>
      <c r="M98" s="280">
        <v>500000000</v>
      </c>
      <c r="N98" s="281">
        <v>5.0999999999999997E-2</v>
      </c>
      <c r="O98" s="282">
        <v>3.2695018101892375E-3</v>
      </c>
      <c r="P98" s="282">
        <v>0.1</v>
      </c>
      <c r="Q98" s="282">
        <v>2.6156014481513896E-2</v>
      </c>
      <c r="R98" s="324"/>
      <c r="S98" s="283"/>
    </row>
    <row r="99" spans="1:19" s="269" customFormat="1" ht="15" customHeight="1" x14ac:dyDescent="0.3">
      <c r="A99" s="267"/>
      <c r="B99" s="276" t="s">
        <v>887</v>
      </c>
      <c r="C99" s="393" t="s">
        <v>888</v>
      </c>
      <c r="D99" s="394"/>
      <c r="E99" s="394" t="s">
        <v>886</v>
      </c>
      <c r="F99" s="278" t="s">
        <v>876</v>
      </c>
      <c r="G99" s="279">
        <v>44986</v>
      </c>
      <c r="H99" s="279">
        <v>45096</v>
      </c>
      <c r="I99" s="278" t="s">
        <v>877</v>
      </c>
      <c r="J99" s="280">
        <v>500000000</v>
      </c>
      <c r="K99" s="280">
        <v>500576161</v>
      </c>
      <c r="L99" s="280">
        <v>504210985</v>
      </c>
      <c r="M99" s="280">
        <v>500000000</v>
      </c>
      <c r="N99" s="281">
        <v>5.0999999999999997E-2</v>
      </c>
      <c r="O99" s="282">
        <v>3.2695018101892375E-3</v>
      </c>
      <c r="P99" s="282">
        <v>0.1</v>
      </c>
      <c r="Q99" s="282">
        <v>2.9425516291703133E-2</v>
      </c>
      <c r="R99" s="324"/>
      <c r="S99" s="283"/>
    </row>
    <row r="100" spans="1:19" s="269" customFormat="1" ht="15" customHeight="1" x14ac:dyDescent="0.3">
      <c r="A100" s="267"/>
      <c r="B100" s="276" t="s">
        <v>887</v>
      </c>
      <c r="C100" s="393" t="s">
        <v>888</v>
      </c>
      <c r="D100" s="394"/>
      <c r="E100" s="394" t="s">
        <v>886</v>
      </c>
      <c r="F100" s="278" t="s">
        <v>876</v>
      </c>
      <c r="G100" s="279">
        <v>44986</v>
      </c>
      <c r="H100" s="279">
        <v>45096</v>
      </c>
      <c r="I100" s="278" t="s">
        <v>877</v>
      </c>
      <c r="J100" s="280">
        <v>500000000</v>
      </c>
      <c r="K100" s="280">
        <v>500576161</v>
      </c>
      <c r="L100" s="280">
        <v>504210985</v>
      </c>
      <c r="M100" s="280">
        <v>500000000</v>
      </c>
      <c r="N100" s="281">
        <v>5.0999999999999997E-2</v>
      </c>
      <c r="O100" s="282">
        <v>3.2695018101892375E-3</v>
      </c>
      <c r="P100" s="282">
        <v>0.1</v>
      </c>
      <c r="Q100" s="282">
        <v>3.2695018101892369E-2</v>
      </c>
      <c r="R100" s="324"/>
      <c r="S100" s="283"/>
    </row>
    <row r="101" spans="1:19" s="269" customFormat="1" ht="15" customHeight="1" x14ac:dyDescent="0.3">
      <c r="A101" s="267"/>
      <c r="B101" s="276" t="s">
        <v>887</v>
      </c>
      <c r="C101" s="393" t="s">
        <v>889</v>
      </c>
      <c r="D101" s="394"/>
      <c r="E101" s="394" t="s">
        <v>886</v>
      </c>
      <c r="F101" s="278" t="s">
        <v>876</v>
      </c>
      <c r="G101" s="279">
        <v>45015</v>
      </c>
      <c r="H101" s="279">
        <v>45320</v>
      </c>
      <c r="I101" s="278" t="s">
        <v>877</v>
      </c>
      <c r="J101" s="280">
        <v>500000000</v>
      </c>
      <c r="K101" s="280">
        <v>509864740</v>
      </c>
      <c r="L101" s="280">
        <v>509990447.25</v>
      </c>
      <c r="M101" s="280">
        <v>500000000</v>
      </c>
      <c r="N101" s="281">
        <v>9.0999999999999998E-2</v>
      </c>
      <c r="O101" s="282">
        <v>3.3069781104889924E-3</v>
      </c>
      <c r="P101" s="282">
        <v>0.1</v>
      </c>
      <c r="Q101" s="282">
        <v>3.6001996212381364E-2</v>
      </c>
      <c r="R101" s="324"/>
      <c r="S101" s="283"/>
    </row>
    <row r="102" spans="1:19" s="269" customFormat="1" ht="15" customHeight="1" x14ac:dyDescent="0.3">
      <c r="A102" s="267"/>
      <c r="B102" s="276" t="s">
        <v>887</v>
      </c>
      <c r="C102" s="393" t="s">
        <v>889</v>
      </c>
      <c r="D102" s="394"/>
      <c r="E102" s="394" t="s">
        <v>886</v>
      </c>
      <c r="F102" s="278" t="s">
        <v>876</v>
      </c>
      <c r="G102" s="279">
        <v>45015</v>
      </c>
      <c r="H102" s="279">
        <v>45320</v>
      </c>
      <c r="I102" s="278" t="s">
        <v>877</v>
      </c>
      <c r="J102" s="280">
        <v>500000000</v>
      </c>
      <c r="K102" s="280">
        <v>509864740</v>
      </c>
      <c r="L102" s="280">
        <v>509990447.25</v>
      </c>
      <c r="M102" s="280">
        <v>500000000</v>
      </c>
      <c r="N102" s="281">
        <v>9.0999999999999998E-2</v>
      </c>
      <c r="O102" s="282">
        <v>3.3069781104889924E-3</v>
      </c>
      <c r="P102" s="282">
        <v>0.1</v>
      </c>
      <c r="Q102" s="282">
        <v>3.9308974322870359E-2</v>
      </c>
      <c r="R102" s="324"/>
      <c r="S102" s="283"/>
    </row>
    <row r="103" spans="1:19" s="269" customFormat="1" ht="15" customHeight="1" x14ac:dyDescent="0.3">
      <c r="A103" s="267"/>
      <c r="B103" s="276" t="s">
        <v>887</v>
      </c>
      <c r="C103" s="393" t="s">
        <v>889</v>
      </c>
      <c r="D103" s="394"/>
      <c r="E103" s="394" t="s">
        <v>886</v>
      </c>
      <c r="F103" s="278" t="s">
        <v>876</v>
      </c>
      <c r="G103" s="279">
        <v>45015</v>
      </c>
      <c r="H103" s="279">
        <v>45320</v>
      </c>
      <c r="I103" s="278" t="s">
        <v>877</v>
      </c>
      <c r="J103" s="280">
        <v>500000000</v>
      </c>
      <c r="K103" s="280">
        <v>509864740</v>
      </c>
      <c r="L103" s="280">
        <v>509990447.25</v>
      </c>
      <c r="M103" s="280">
        <v>500000000</v>
      </c>
      <c r="N103" s="281">
        <v>9.0999999999999998E-2</v>
      </c>
      <c r="O103" s="282">
        <v>3.3069781104889924E-3</v>
      </c>
      <c r="P103" s="282">
        <v>0.1</v>
      </c>
      <c r="Q103" s="282">
        <v>4.2615952433359354E-2</v>
      </c>
      <c r="R103" s="324"/>
      <c r="S103" s="283"/>
    </row>
    <row r="104" spans="1:19" s="269" customFormat="1" ht="15" customHeight="1" x14ac:dyDescent="0.3">
      <c r="A104" s="267"/>
      <c r="B104" s="276" t="s">
        <v>887</v>
      </c>
      <c r="C104" s="393" t="s">
        <v>889</v>
      </c>
      <c r="D104" s="394"/>
      <c r="E104" s="394" t="s">
        <v>886</v>
      </c>
      <c r="F104" s="278" t="s">
        <v>876</v>
      </c>
      <c r="G104" s="279">
        <v>45015</v>
      </c>
      <c r="H104" s="279">
        <v>45320</v>
      </c>
      <c r="I104" s="278" t="s">
        <v>877</v>
      </c>
      <c r="J104" s="280">
        <v>500000000</v>
      </c>
      <c r="K104" s="280">
        <v>509864740</v>
      </c>
      <c r="L104" s="280">
        <v>509990447.25</v>
      </c>
      <c r="M104" s="280">
        <v>500000000</v>
      </c>
      <c r="N104" s="281">
        <v>9.0999999999999998E-2</v>
      </c>
      <c r="O104" s="282">
        <v>3.3069781104889924E-3</v>
      </c>
      <c r="P104" s="282">
        <v>0.1</v>
      </c>
      <c r="Q104" s="282">
        <v>4.5922930543848349E-2</v>
      </c>
      <c r="R104" s="324"/>
      <c r="S104" s="283"/>
    </row>
    <row r="105" spans="1:19" s="269" customFormat="1" ht="15" customHeight="1" x14ac:dyDescent="0.3">
      <c r="A105" s="267"/>
      <c r="B105" s="276" t="s">
        <v>887</v>
      </c>
      <c r="C105" s="393" t="s">
        <v>889</v>
      </c>
      <c r="D105" s="394"/>
      <c r="E105" s="394" t="s">
        <v>886</v>
      </c>
      <c r="F105" s="278" t="s">
        <v>876</v>
      </c>
      <c r="G105" s="279">
        <v>45015</v>
      </c>
      <c r="H105" s="279">
        <v>45320</v>
      </c>
      <c r="I105" s="278" t="s">
        <v>877</v>
      </c>
      <c r="J105" s="280">
        <v>500000000</v>
      </c>
      <c r="K105" s="280">
        <v>509864740</v>
      </c>
      <c r="L105" s="280">
        <v>509990447.25</v>
      </c>
      <c r="M105" s="280">
        <v>500000000</v>
      </c>
      <c r="N105" s="281">
        <v>9.0999999999999998E-2</v>
      </c>
      <c r="O105" s="282">
        <v>3.3069781104889924E-3</v>
      </c>
      <c r="P105" s="282">
        <v>0.1</v>
      </c>
      <c r="Q105" s="282">
        <v>4.9229908654337344E-2</v>
      </c>
      <c r="R105" s="324"/>
      <c r="S105" s="283"/>
    </row>
    <row r="106" spans="1:19" s="269" customFormat="1" ht="15" customHeight="1" x14ac:dyDescent="0.3">
      <c r="A106" s="267"/>
      <c r="B106" s="276" t="s">
        <v>887</v>
      </c>
      <c r="C106" s="393" t="s">
        <v>889</v>
      </c>
      <c r="D106" s="394"/>
      <c r="E106" s="394" t="s">
        <v>886</v>
      </c>
      <c r="F106" s="278" t="s">
        <v>876</v>
      </c>
      <c r="G106" s="279">
        <v>45015</v>
      </c>
      <c r="H106" s="279">
        <v>45320</v>
      </c>
      <c r="I106" s="278" t="s">
        <v>877</v>
      </c>
      <c r="J106" s="280">
        <v>500000000</v>
      </c>
      <c r="K106" s="280">
        <v>509864740</v>
      </c>
      <c r="L106" s="280">
        <v>509990447.25</v>
      </c>
      <c r="M106" s="280">
        <v>500000000</v>
      </c>
      <c r="N106" s="281">
        <v>9.0999999999999998E-2</v>
      </c>
      <c r="O106" s="282">
        <v>3.3069781104889924E-3</v>
      </c>
      <c r="P106" s="282">
        <v>0.1</v>
      </c>
      <c r="Q106" s="282">
        <v>5.2536886764826339E-2</v>
      </c>
      <c r="R106" s="324"/>
      <c r="S106" s="283"/>
    </row>
    <row r="107" spans="1:19" s="269" customFormat="1" ht="15" customHeight="1" x14ac:dyDescent="0.3">
      <c r="A107" s="267"/>
      <c r="B107" s="276" t="s">
        <v>887</v>
      </c>
      <c r="C107" s="393" t="s">
        <v>889</v>
      </c>
      <c r="D107" s="394"/>
      <c r="E107" s="394" t="s">
        <v>886</v>
      </c>
      <c r="F107" s="278" t="s">
        <v>876</v>
      </c>
      <c r="G107" s="279">
        <v>45015</v>
      </c>
      <c r="H107" s="279">
        <v>45320</v>
      </c>
      <c r="I107" s="278" t="s">
        <v>877</v>
      </c>
      <c r="J107" s="280">
        <v>500000000</v>
      </c>
      <c r="K107" s="280">
        <v>509864740</v>
      </c>
      <c r="L107" s="280">
        <v>509990447.25</v>
      </c>
      <c r="M107" s="280">
        <v>500000000</v>
      </c>
      <c r="N107" s="281">
        <v>9.0999999999999998E-2</v>
      </c>
      <c r="O107" s="282">
        <v>3.3069781104889924E-3</v>
      </c>
      <c r="P107" s="282">
        <v>0.1</v>
      </c>
      <c r="Q107" s="282">
        <v>5.5843864875315334E-2</v>
      </c>
      <c r="R107" s="324"/>
      <c r="S107" s="283"/>
    </row>
    <row r="108" spans="1:19" s="269" customFormat="1" ht="15" customHeight="1" x14ac:dyDescent="0.3">
      <c r="A108" s="267"/>
      <c r="B108" s="276" t="s">
        <v>887</v>
      </c>
      <c r="C108" s="393" t="s">
        <v>889</v>
      </c>
      <c r="D108" s="394"/>
      <c r="E108" s="394" t="s">
        <v>886</v>
      </c>
      <c r="F108" s="278" t="s">
        <v>876</v>
      </c>
      <c r="G108" s="279">
        <v>45009</v>
      </c>
      <c r="H108" s="279">
        <v>45299</v>
      </c>
      <c r="I108" s="278" t="s">
        <v>877</v>
      </c>
      <c r="J108" s="280">
        <v>500000000</v>
      </c>
      <c r="K108" s="280">
        <v>509322239</v>
      </c>
      <c r="L108" s="280">
        <v>510192727.55000001</v>
      </c>
      <c r="M108" s="280">
        <v>500000000</v>
      </c>
      <c r="N108" s="281">
        <v>9.0999999999999998E-2</v>
      </c>
      <c r="O108" s="282">
        <v>3.3082897753013243E-3</v>
      </c>
      <c r="P108" s="282">
        <v>0.1</v>
      </c>
      <c r="Q108" s="282">
        <v>5.9152154650616656E-2</v>
      </c>
      <c r="R108" s="324"/>
      <c r="S108" s="283"/>
    </row>
    <row r="109" spans="1:19" s="269" customFormat="1" ht="15" customHeight="1" x14ac:dyDescent="0.3">
      <c r="A109" s="267"/>
      <c r="B109" s="276" t="s">
        <v>887</v>
      </c>
      <c r="C109" s="393" t="s">
        <v>889</v>
      </c>
      <c r="D109" s="394"/>
      <c r="E109" s="394" t="s">
        <v>886</v>
      </c>
      <c r="F109" s="278" t="s">
        <v>876</v>
      </c>
      <c r="G109" s="279">
        <v>45009</v>
      </c>
      <c r="H109" s="279">
        <v>45299</v>
      </c>
      <c r="I109" s="278" t="s">
        <v>877</v>
      </c>
      <c r="J109" s="280">
        <v>500000000</v>
      </c>
      <c r="K109" s="280">
        <v>509322239</v>
      </c>
      <c r="L109" s="280">
        <v>510192727.55000001</v>
      </c>
      <c r="M109" s="280">
        <v>500000000</v>
      </c>
      <c r="N109" s="281">
        <v>9.0999999999999998E-2</v>
      </c>
      <c r="O109" s="282">
        <v>3.3082897753013243E-3</v>
      </c>
      <c r="P109" s="282">
        <v>0.1</v>
      </c>
      <c r="Q109" s="282">
        <v>6.2460444425917978E-2</v>
      </c>
      <c r="R109" s="324"/>
      <c r="S109" s="283"/>
    </row>
    <row r="110" spans="1:19" s="269" customFormat="1" ht="15" customHeight="1" x14ac:dyDescent="0.3">
      <c r="A110" s="267"/>
      <c r="B110" s="276" t="s">
        <v>887</v>
      </c>
      <c r="C110" s="393" t="s">
        <v>889</v>
      </c>
      <c r="D110" s="394"/>
      <c r="E110" s="394" t="s">
        <v>886</v>
      </c>
      <c r="F110" s="278" t="s">
        <v>876</v>
      </c>
      <c r="G110" s="279">
        <v>44816</v>
      </c>
      <c r="H110" s="279">
        <v>45364</v>
      </c>
      <c r="I110" s="278" t="s">
        <v>877</v>
      </c>
      <c r="J110" s="280">
        <v>500000000</v>
      </c>
      <c r="K110" s="280">
        <v>500000000</v>
      </c>
      <c r="L110" s="280">
        <v>502084039.10000002</v>
      </c>
      <c r="M110" s="280">
        <v>500000000</v>
      </c>
      <c r="N110" s="281">
        <v>8.5000000000000006E-2</v>
      </c>
      <c r="O110" s="282">
        <v>3.2557098586508859E-3</v>
      </c>
      <c r="P110" s="282">
        <v>0.1</v>
      </c>
      <c r="Q110" s="282">
        <v>6.5716154284568867E-2</v>
      </c>
      <c r="R110" s="324"/>
      <c r="S110" s="283"/>
    </row>
    <row r="111" spans="1:19" s="269" customFormat="1" ht="15" customHeight="1" x14ac:dyDescent="0.3">
      <c r="A111" s="267"/>
      <c r="B111" s="276" t="s">
        <v>887</v>
      </c>
      <c r="C111" s="393" t="s">
        <v>889</v>
      </c>
      <c r="D111" s="394"/>
      <c r="E111" s="394" t="s">
        <v>886</v>
      </c>
      <c r="F111" s="278" t="s">
        <v>876</v>
      </c>
      <c r="G111" s="279">
        <v>44816</v>
      </c>
      <c r="H111" s="279">
        <v>45364</v>
      </c>
      <c r="I111" s="278" t="s">
        <v>877</v>
      </c>
      <c r="J111" s="280">
        <v>500000000</v>
      </c>
      <c r="K111" s="280">
        <v>500000000</v>
      </c>
      <c r="L111" s="280">
        <v>502084039.10000002</v>
      </c>
      <c r="M111" s="280">
        <v>500000000</v>
      </c>
      <c r="N111" s="281">
        <v>8.5000000000000006E-2</v>
      </c>
      <c r="O111" s="282">
        <v>3.2557098586508859E-3</v>
      </c>
      <c r="P111" s="282">
        <v>0.1</v>
      </c>
      <c r="Q111" s="282">
        <v>6.8971864143219749E-2</v>
      </c>
      <c r="R111" s="324"/>
      <c r="S111" s="283"/>
    </row>
    <row r="112" spans="1:19" s="269" customFormat="1" ht="15" customHeight="1" x14ac:dyDescent="0.3">
      <c r="A112" s="267"/>
      <c r="B112" s="276" t="s">
        <v>887</v>
      </c>
      <c r="C112" s="393" t="s">
        <v>889</v>
      </c>
      <c r="D112" s="394"/>
      <c r="E112" s="394" t="s">
        <v>886</v>
      </c>
      <c r="F112" s="278" t="s">
        <v>876</v>
      </c>
      <c r="G112" s="279">
        <v>44816</v>
      </c>
      <c r="H112" s="279">
        <v>45364</v>
      </c>
      <c r="I112" s="278" t="s">
        <v>877</v>
      </c>
      <c r="J112" s="280">
        <v>500000000</v>
      </c>
      <c r="K112" s="280">
        <v>500000000</v>
      </c>
      <c r="L112" s="280">
        <v>502084039.10000002</v>
      </c>
      <c r="M112" s="280">
        <v>500000000</v>
      </c>
      <c r="N112" s="281">
        <v>8.5000000000000006E-2</v>
      </c>
      <c r="O112" s="282">
        <v>3.2557098586508859E-3</v>
      </c>
      <c r="P112" s="282">
        <v>0.1</v>
      </c>
      <c r="Q112" s="282">
        <v>7.2227574001870631E-2</v>
      </c>
      <c r="R112" s="324"/>
      <c r="S112" s="283"/>
    </row>
    <row r="113" spans="1:19" s="269" customFormat="1" ht="15" customHeight="1" x14ac:dyDescent="0.3">
      <c r="A113" s="267"/>
      <c r="B113" s="276" t="s">
        <v>887</v>
      </c>
      <c r="C113" s="393" t="s">
        <v>889</v>
      </c>
      <c r="D113" s="394"/>
      <c r="E113" s="394" t="s">
        <v>886</v>
      </c>
      <c r="F113" s="278" t="s">
        <v>876</v>
      </c>
      <c r="G113" s="279">
        <v>44816</v>
      </c>
      <c r="H113" s="279">
        <v>45364</v>
      </c>
      <c r="I113" s="278" t="s">
        <v>877</v>
      </c>
      <c r="J113" s="280">
        <v>500000000</v>
      </c>
      <c r="K113" s="280">
        <v>500000000</v>
      </c>
      <c r="L113" s="280">
        <v>502084039.10000002</v>
      </c>
      <c r="M113" s="280">
        <v>500000000</v>
      </c>
      <c r="N113" s="281">
        <v>8.5000000000000006E-2</v>
      </c>
      <c r="O113" s="282">
        <v>3.2557098586508859E-3</v>
      </c>
      <c r="P113" s="282">
        <v>0.1</v>
      </c>
      <c r="Q113" s="282">
        <v>7.5483283860521513E-2</v>
      </c>
      <c r="R113" s="324"/>
      <c r="S113" s="283"/>
    </row>
    <row r="114" spans="1:19" s="269" customFormat="1" ht="15" customHeight="1" x14ac:dyDescent="0.3">
      <c r="A114" s="267"/>
      <c r="B114" s="276" t="s">
        <v>887</v>
      </c>
      <c r="C114" s="393" t="s">
        <v>889</v>
      </c>
      <c r="D114" s="394"/>
      <c r="E114" s="394" t="s">
        <v>886</v>
      </c>
      <c r="F114" s="278" t="s">
        <v>876</v>
      </c>
      <c r="G114" s="279">
        <v>44818</v>
      </c>
      <c r="H114" s="279">
        <v>45366</v>
      </c>
      <c r="I114" s="278" t="s">
        <v>877</v>
      </c>
      <c r="J114" s="280">
        <v>250000000</v>
      </c>
      <c r="K114" s="280">
        <v>250000000</v>
      </c>
      <c r="L114" s="280">
        <v>251042019.55000001</v>
      </c>
      <c r="M114" s="280">
        <v>250000000</v>
      </c>
      <c r="N114" s="281">
        <v>8.5000000000000006E-2</v>
      </c>
      <c r="O114" s="282">
        <v>1.627854929325443E-3</v>
      </c>
      <c r="P114" s="282">
        <v>0.1</v>
      </c>
      <c r="Q114" s="282">
        <v>7.7111138789846961E-2</v>
      </c>
      <c r="R114" s="324"/>
      <c r="S114" s="283"/>
    </row>
    <row r="115" spans="1:19" s="269" customFormat="1" ht="15" customHeight="1" x14ac:dyDescent="0.3">
      <c r="A115" s="267"/>
      <c r="B115" s="276" t="s">
        <v>887</v>
      </c>
      <c r="C115" s="393" t="s">
        <v>889</v>
      </c>
      <c r="D115" s="394"/>
      <c r="E115" s="394" t="s">
        <v>886</v>
      </c>
      <c r="F115" s="278" t="s">
        <v>876</v>
      </c>
      <c r="G115" s="279">
        <v>44818</v>
      </c>
      <c r="H115" s="279">
        <v>45366</v>
      </c>
      <c r="I115" s="278" t="s">
        <v>877</v>
      </c>
      <c r="J115" s="280">
        <v>250000000</v>
      </c>
      <c r="K115" s="280">
        <v>250000000</v>
      </c>
      <c r="L115" s="280">
        <v>251042019.55000001</v>
      </c>
      <c r="M115" s="280">
        <v>250000000</v>
      </c>
      <c r="N115" s="281">
        <v>8.5000000000000006E-2</v>
      </c>
      <c r="O115" s="282">
        <v>1.627854929325443E-3</v>
      </c>
      <c r="P115" s="282">
        <v>0.1</v>
      </c>
      <c r="Q115" s="282">
        <v>7.8738993719172409E-2</v>
      </c>
      <c r="R115" s="324"/>
      <c r="S115" s="283"/>
    </row>
    <row r="116" spans="1:19" s="269" customFormat="1" ht="15" customHeight="1" x14ac:dyDescent="0.3">
      <c r="A116" s="267"/>
      <c r="B116" s="276" t="s">
        <v>887</v>
      </c>
      <c r="C116" s="393" t="s">
        <v>889</v>
      </c>
      <c r="D116" s="394"/>
      <c r="E116" s="394" t="s">
        <v>886</v>
      </c>
      <c r="F116" s="278" t="s">
        <v>876</v>
      </c>
      <c r="G116" s="279">
        <v>44818</v>
      </c>
      <c r="H116" s="279">
        <v>45366</v>
      </c>
      <c r="I116" s="278" t="s">
        <v>877</v>
      </c>
      <c r="J116" s="280">
        <v>250000000</v>
      </c>
      <c r="K116" s="280">
        <v>250000000</v>
      </c>
      <c r="L116" s="280">
        <v>251042019.55000001</v>
      </c>
      <c r="M116" s="280">
        <v>250000000</v>
      </c>
      <c r="N116" s="281">
        <v>8.5000000000000006E-2</v>
      </c>
      <c r="O116" s="282">
        <v>1.627854929325443E-3</v>
      </c>
      <c r="P116" s="282">
        <v>0.1</v>
      </c>
      <c r="Q116" s="282">
        <v>8.0366848648497857E-2</v>
      </c>
      <c r="R116" s="324"/>
      <c r="S116" s="283"/>
    </row>
    <row r="117" spans="1:19" s="269" customFormat="1" ht="15" customHeight="1" x14ac:dyDescent="0.3">
      <c r="A117" s="267"/>
      <c r="B117" s="276" t="s">
        <v>887</v>
      </c>
      <c r="C117" s="393" t="s">
        <v>889</v>
      </c>
      <c r="D117" s="394"/>
      <c r="E117" s="394" t="s">
        <v>886</v>
      </c>
      <c r="F117" s="278" t="s">
        <v>876</v>
      </c>
      <c r="G117" s="279">
        <v>44818</v>
      </c>
      <c r="H117" s="279">
        <v>45366</v>
      </c>
      <c r="I117" s="278" t="s">
        <v>877</v>
      </c>
      <c r="J117" s="280">
        <v>250000000</v>
      </c>
      <c r="K117" s="280">
        <v>250000000</v>
      </c>
      <c r="L117" s="280">
        <v>251042019.55000001</v>
      </c>
      <c r="M117" s="280">
        <v>250000000</v>
      </c>
      <c r="N117" s="281">
        <v>8.5000000000000006E-2</v>
      </c>
      <c r="O117" s="282">
        <v>1.627854929325443E-3</v>
      </c>
      <c r="P117" s="282">
        <v>0.1</v>
      </c>
      <c r="Q117" s="282">
        <v>8.1994703577823305E-2</v>
      </c>
      <c r="R117" s="324"/>
      <c r="S117" s="283"/>
    </row>
    <row r="118" spans="1:19" s="269" customFormat="1" ht="15" customHeight="1" x14ac:dyDescent="0.3">
      <c r="A118" s="267"/>
      <c r="B118" s="276" t="s">
        <v>887</v>
      </c>
      <c r="C118" s="393" t="s">
        <v>889</v>
      </c>
      <c r="D118" s="394"/>
      <c r="E118" s="394" t="s">
        <v>886</v>
      </c>
      <c r="F118" s="278" t="s">
        <v>876</v>
      </c>
      <c r="G118" s="279">
        <v>44816</v>
      </c>
      <c r="H118" s="279">
        <v>45364</v>
      </c>
      <c r="I118" s="278" t="s">
        <v>877</v>
      </c>
      <c r="J118" s="280">
        <v>500000000</v>
      </c>
      <c r="K118" s="280">
        <v>500000000</v>
      </c>
      <c r="L118" s="280">
        <v>502081450.14999998</v>
      </c>
      <c r="M118" s="280">
        <v>500000000</v>
      </c>
      <c r="N118" s="281">
        <v>8.5000000000000006E-2</v>
      </c>
      <c r="O118" s="282">
        <v>3.2556930708835356E-3</v>
      </c>
      <c r="P118" s="282">
        <v>0.1</v>
      </c>
      <c r="Q118" s="282">
        <v>8.5250396648706844E-2</v>
      </c>
      <c r="R118" s="324"/>
      <c r="S118" s="283"/>
    </row>
    <row r="119" spans="1:19" s="269" customFormat="1" ht="15" customHeight="1" x14ac:dyDescent="0.3">
      <c r="A119" s="267"/>
      <c r="B119" s="276" t="s">
        <v>887</v>
      </c>
      <c r="C119" s="393" t="s">
        <v>889</v>
      </c>
      <c r="D119" s="394"/>
      <c r="E119" s="394" t="s">
        <v>886</v>
      </c>
      <c r="F119" s="278" t="s">
        <v>876</v>
      </c>
      <c r="G119" s="279">
        <v>44816</v>
      </c>
      <c r="H119" s="279">
        <v>45364</v>
      </c>
      <c r="I119" s="278" t="s">
        <v>877</v>
      </c>
      <c r="J119" s="280">
        <v>250000000</v>
      </c>
      <c r="K119" s="280">
        <v>250000000</v>
      </c>
      <c r="L119" s="280">
        <v>251040725.08000001</v>
      </c>
      <c r="M119" s="280">
        <v>250000000</v>
      </c>
      <c r="N119" s="281">
        <v>8.5000000000000006E-2</v>
      </c>
      <c r="O119" s="282">
        <v>1.6278465354741898E-3</v>
      </c>
      <c r="P119" s="282">
        <v>0.1</v>
      </c>
      <c r="Q119" s="282">
        <v>8.6878243184181039E-2</v>
      </c>
      <c r="R119" s="324"/>
      <c r="S119" s="283"/>
    </row>
    <row r="120" spans="1:19" s="269" customFormat="1" ht="15" customHeight="1" x14ac:dyDescent="0.3">
      <c r="A120" s="267"/>
      <c r="B120" s="276" t="s">
        <v>887</v>
      </c>
      <c r="C120" s="393" t="s">
        <v>889</v>
      </c>
      <c r="D120" s="394"/>
      <c r="E120" s="394" t="s">
        <v>886</v>
      </c>
      <c r="F120" s="278" t="s">
        <v>876</v>
      </c>
      <c r="G120" s="279">
        <v>44816</v>
      </c>
      <c r="H120" s="279">
        <v>45364</v>
      </c>
      <c r="I120" s="278" t="s">
        <v>877</v>
      </c>
      <c r="J120" s="280">
        <v>250000000</v>
      </c>
      <c r="K120" s="280">
        <v>250000000</v>
      </c>
      <c r="L120" s="280">
        <v>251040725.08000001</v>
      </c>
      <c r="M120" s="280">
        <v>250000000</v>
      </c>
      <c r="N120" s="281">
        <v>8.5000000000000006E-2</v>
      </c>
      <c r="O120" s="282">
        <v>1.6278465354741898E-3</v>
      </c>
      <c r="P120" s="282">
        <v>0.1</v>
      </c>
      <c r="Q120" s="282">
        <v>8.8506089719655234E-2</v>
      </c>
      <c r="R120" s="324"/>
      <c r="S120" s="283"/>
    </row>
    <row r="121" spans="1:19" s="269" customFormat="1" ht="15" customHeight="1" x14ac:dyDescent="0.3">
      <c r="A121" s="267"/>
      <c r="B121" s="276" t="s">
        <v>887</v>
      </c>
      <c r="C121" s="393" t="s">
        <v>889</v>
      </c>
      <c r="D121" s="394"/>
      <c r="E121" s="394" t="s">
        <v>886</v>
      </c>
      <c r="F121" s="278" t="s">
        <v>876</v>
      </c>
      <c r="G121" s="279">
        <v>44816</v>
      </c>
      <c r="H121" s="279">
        <v>45364</v>
      </c>
      <c r="I121" s="278" t="s">
        <v>877</v>
      </c>
      <c r="J121" s="280">
        <v>250000000</v>
      </c>
      <c r="K121" s="280">
        <v>250000000</v>
      </c>
      <c r="L121" s="280">
        <v>251040725.08000001</v>
      </c>
      <c r="M121" s="280">
        <v>250000000</v>
      </c>
      <c r="N121" s="281">
        <v>8.5000000000000006E-2</v>
      </c>
      <c r="O121" s="282">
        <v>1.6278465354741898E-3</v>
      </c>
      <c r="P121" s="282">
        <v>0.1</v>
      </c>
      <c r="Q121" s="282">
        <v>9.0133936255129429E-2</v>
      </c>
      <c r="R121" s="324"/>
      <c r="S121" s="283"/>
    </row>
    <row r="122" spans="1:19" s="269" customFormat="1" ht="15" customHeight="1" x14ac:dyDescent="0.3">
      <c r="A122" s="267"/>
      <c r="B122" s="276" t="s">
        <v>887</v>
      </c>
      <c r="C122" s="393" t="s">
        <v>889</v>
      </c>
      <c r="D122" s="394"/>
      <c r="E122" s="394" t="s">
        <v>886</v>
      </c>
      <c r="F122" s="278" t="s">
        <v>876</v>
      </c>
      <c r="G122" s="279">
        <v>44818</v>
      </c>
      <c r="H122" s="279">
        <v>45366</v>
      </c>
      <c r="I122" s="278" t="s">
        <v>877</v>
      </c>
      <c r="J122" s="280">
        <v>250000000</v>
      </c>
      <c r="K122" s="280">
        <v>250000000</v>
      </c>
      <c r="L122" s="280">
        <v>251040725.08000001</v>
      </c>
      <c r="M122" s="280">
        <v>250000000</v>
      </c>
      <c r="N122" s="281">
        <v>8.5000000000000006E-2</v>
      </c>
      <c r="O122" s="282">
        <v>1.6278465354741898E-3</v>
      </c>
      <c r="P122" s="282">
        <v>0.1</v>
      </c>
      <c r="Q122" s="282">
        <v>9.1761782790603624E-2</v>
      </c>
      <c r="R122" s="324"/>
      <c r="S122" s="283"/>
    </row>
    <row r="123" spans="1:19" s="269" customFormat="1" ht="15" customHeight="1" x14ac:dyDescent="0.3">
      <c r="A123" s="267"/>
      <c r="B123" s="276" t="s">
        <v>887</v>
      </c>
      <c r="C123" s="393" t="s">
        <v>889</v>
      </c>
      <c r="D123" s="394"/>
      <c r="E123" s="394" t="s">
        <v>886</v>
      </c>
      <c r="F123" s="278" t="s">
        <v>876</v>
      </c>
      <c r="G123" s="279">
        <v>44818</v>
      </c>
      <c r="H123" s="279">
        <v>45366</v>
      </c>
      <c r="I123" s="278" t="s">
        <v>877</v>
      </c>
      <c r="J123" s="280">
        <v>500000000</v>
      </c>
      <c r="K123" s="280">
        <v>500000000</v>
      </c>
      <c r="L123" s="280">
        <v>502081450.14999998</v>
      </c>
      <c r="M123" s="280">
        <v>500000000</v>
      </c>
      <c r="N123" s="281">
        <v>8.5000000000000006E-2</v>
      </c>
      <c r="O123" s="282">
        <v>3.2556930708835356E-3</v>
      </c>
      <c r="P123" s="282">
        <v>0.1</v>
      </c>
      <c r="Q123" s="282">
        <v>9.5017475861487163E-2</v>
      </c>
      <c r="R123" s="324"/>
      <c r="S123" s="283"/>
    </row>
    <row r="124" spans="1:19" s="269" customFormat="1" ht="15" customHeight="1" x14ac:dyDescent="0.3">
      <c r="A124" s="267"/>
      <c r="B124" s="276" t="s">
        <v>887</v>
      </c>
      <c r="C124" s="393" t="s">
        <v>1039</v>
      </c>
      <c r="D124" s="394"/>
      <c r="E124" s="394" t="s">
        <v>886</v>
      </c>
      <c r="F124" s="278" t="s">
        <v>876</v>
      </c>
      <c r="G124" s="279">
        <v>44991</v>
      </c>
      <c r="H124" s="279">
        <v>45113</v>
      </c>
      <c r="I124" s="278" t="s">
        <v>877</v>
      </c>
      <c r="J124" s="280">
        <v>500000000</v>
      </c>
      <c r="K124" s="280">
        <v>507939186.14999998</v>
      </c>
      <c r="L124" s="280">
        <v>510873893.35000002</v>
      </c>
      <c r="M124" s="280">
        <v>500000000</v>
      </c>
      <c r="N124" s="281">
        <v>8.8499999999999995E-2</v>
      </c>
      <c r="O124" s="282">
        <v>3.3127067215448476E-3</v>
      </c>
      <c r="P124" s="282">
        <v>0.1</v>
      </c>
      <c r="Q124" s="282">
        <v>9.8330182583032014E-2</v>
      </c>
      <c r="R124" s="324"/>
      <c r="S124" s="283"/>
    </row>
    <row r="125" spans="1:19" s="269" customFormat="1" ht="15" customHeight="1" x14ac:dyDescent="0.3">
      <c r="A125" s="267"/>
      <c r="B125" s="276" t="s">
        <v>887</v>
      </c>
      <c r="C125" s="393" t="s">
        <v>1039</v>
      </c>
      <c r="D125" s="394"/>
      <c r="E125" s="394" t="s">
        <v>886</v>
      </c>
      <c r="F125" s="278" t="s">
        <v>876</v>
      </c>
      <c r="G125" s="279">
        <v>44991</v>
      </c>
      <c r="H125" s="279">
        <v>45113</v>
      </c>
      <c r="I125" s="278" t="s">
        <v>877</v>
      </c>
      <c r="J125" s="280">
        <v>500000000</v>
      </c>
      <c r="K125" s="280">
        <v>507939186.14999998</v>
      </c>
      <c r="L125" s="280">
        <v>510873893.35000002</v>
      </c>
      <c r="M125" s="280">
        <v>500000000</v>
      </c>
      <c r="N125" s="281">
        <v>8.8499999999999995E-2</v>
      </c>
      <c r="O125" s="282">
        <v>3.3127067215448476E-3</v>
      </c>
      <c r="P125" s="282">
        <v>0.1</v>
      </c>
      <c r="Q125" s="282">
        <v>0.10164288930457686</v>
      </c>
      <c r="R125" s="324"/>
      <c r="S125" s="283"/>
    </row>
    <row r="126" spans="1:19" s="269" customFormat="1" ht="15" customHeight="1" x14ac:dyDescent="0.3">
      <c r="A126" s="267"/>
      <c r="B126" s="276" t="s">
        <v>887</v>
      </c>
      <c r="C126" s="393" t="s">
        <v>1039</v>
      </c>
      <c r="D126" s="394"/>
      <c r="E126" s="394" t="s">
        <v>886</v>
      </c>
      <c r="F126" s="278" t="s">
        <v>876</v>
      </c>
      <c r="G126" s="279">
        <v>44991</v>
      </c>
      <c r="H126" s="279">
        <v>45113</v>
      </c>
      <c r="I126" s="278" t="s">
        <v>877</v>
      </c>
      <c r="J126" s="280">
        <v>500000000</v>
      </c>
      <c r="K126" s="280">
        <v>507939186.14999998</v>
      </c>
      <c r="L126" s="280">
        <v>510873893.35000002</v>
      </c>
      <c r="M126" s="280">
        <v>500000000</v>
      </c>
      <c r="N126" s="281">
        <v>8.8499999999999995E-2</v>
      </c>
      <c r="O126" s="282">
        <v>3.3127067215448476E-3</v>
      </c>
      <c r="P126" s="282">
        <v>0.1</v>
      </c>
      <c r="Q126" s="282">
        <v>0.10495559602612171</v>
      </c>
      <c r="R126" s="324"/>
      <c r="S126" s="283"/>
    </row>
    <row r="127" spans="1:19" s="269" customFormat="1" ht="15" customHeight="1" x14ac:dyDescent="0.3">
      <c r="A127" s="267"/>
      <c r="B127" s="276" t="s">
        <v>887</v>
      </c>
      <c r="C127" s="393" t="s">
        <v>1039</v>
      </c>
      <c r="D127" s="394"/>
      <c r="E127" s="394" t="s">
        <v>886</v>
      </c>
      <c r="F127" s="278" t="s">
        <v>876</v>
      </c>
      <c r="G127" s="279">
        <v>44991</v>
      </c>
      <c r="H127" s="279">
        <v>45113</v>
      </c>
      <c r="I127" s="278" t="s">
        <v>877</v>
      </c>
      <c r="J127" s="280">
        <v>500000000</v>
      </c>
      <c r="K127" s="280">
        <v>507939186.14999998</v>
      </c>
      <c r="L127" s="280">
        <v>510873893.35000002</v>
      </c>
      <c r="M127" s="280">
        <v>500000000</v>
      </c>
      <c r="N127" s="281">
        <v>8.8499999999999995E-2</v>
      </c>
      <c r="O127" s="282">
        <v>3.3127067215448476E-3</v>
      </c>
      <c r="P127" s="282">
        <v>0.1</v>
      </c>
      <c r="Q127" s="282">
        <v>0.10826830274766656</v>
      </c>
      <c r="R127" s="324"/>
      <c r="S127" s="283"/>
    </row>
    <row r="128" spans="1:19" s="269" customFormat="1" ht="15" customHeight="1" x14ac:dyDescent="0.3">
      <c r="A128" s="267"/>
      <c r="B128" s="276" t="s">
        <v>887</v>
      </c>
      <c r="C128" s="393" t="s">
        <v>1039</v>
      </c>
      <c r="D128" s="394"/>
      <c r="E128" s="394" t="s">
        <v>886</v>
      </c>
      <c r="F128" s="278" t="s">
        <v>876</v>
      </c>
      <c r="G128" s="279">
        <v>44991</v>
      </c>
      <c r="H128" s="279">
        <v>45113</v>
      </c>
      <c r="I128" s="278" t="s">
        <v>877</v>
      </c>
      <c r="J128" s="280">
        <v>500000000</v>
      </c>
      <c r="K128" s="280">
        <v>507939186.14999998</v>
      </c>
      <c r="L128" s="280">
        <v>510873893.35000002</v>
      </c>
      <c r="M128" s="280">
        <v>500000000</v>
      </c>
      <c r="N128" s="281">
        <v>8.8499999999999995E-2</v>
      </c>
      <c r="O128" s="282">
        <v>3.3127067215448476E-3</v>
      </c>
      <c r="P128" s="282">
        <v>0.1</v>
      </c>
      <c r="Q128" s="282">
        <v>0.11158100946921141</v>
      </c>
      <c r="R128" s="324"/>
      <c r="S128" s="283"/>
    </row>
    <row r="129" spans="1:19" s="269" customFormat="1" ht="15" customHeight="1" x14ac:dyDescent="0.3">
      <c r="A129" s="267"/>
      <c r="B129" s="276" t="s">
        <v>887</v>
      </c>
      <c r="C129" s="393" t="s">
        <v>1039</v>
      </c>
      <c r="D129" s="394"/>
      <c r="E129" s="394" t="s">
        <v>886</v>
      </c>
      <c r="F129" s="278" t="s">
        <v>876</v>
      </c>
      <c r="G129" s="279">
        <v>44991</v>
      </c>
      <c r="H129" s="279">
        <v>45113</v>
      </c>
      <c r="I129" s="278" t="s">
        <v>877</v>
      </c>
      <c r="J129" s="280">
        <v>500000000</v>
      </c>
      <c r="K129" s="280">
        <v>507939186.14999998</v>
      </c>
      <c r="L129" s="280">
        <v>510873893.35000002</v>
      </c>
      <c r="M129" s="280">
        <v>500000000</v>
      </c>
      <c r="N129" s="281">
        <v>8.8499999999999995E-2</v>
      </c>
      <c r="O129" s="282">
        <v>3.3127067215448476E-3</v>
      </c>
      <c r="P129" s="282">
        <v>0.1</v>
      </c>
      <c r="Q129" s="282">
        <v>0.11489371619075626</v>
      </c>
      <c r="R129" s="324"/>
      <c r="S129" s="283"/>
    </row>
    <row r="130" spans="1:19" s="269" customFormat="1" ht="15" customHeight="1" x14ac:dyDescent="0.3">
      <c r="A130" s="267"/>
      <c r="B130" s="276" t="s">
        <v>887</v>
      </c>
      <c r="C130" s="393" t="s">
        <v>890</v>
      </c>
      <c r="D130" s="394"/>
      <c r="E130" s="394" t="s">
        <v>886</v>
      </c>
      <c r="F130" s="278" t="s">
        <v>876</v>
      </c>
      <c r="G130" s="279">
        <v>45008</v>
      </c>
      <c r="H130" s="279">
        <v>45498</v>
      </c>
      <c r="I130" s="278" t="s">
        <v>877</v>
      </c>
      <c r="J130" s="280">
        <v>625000000</v>
      </c>
      <c r="K130" s="280">
        <v>654434568.75</v>
      </c>
      <c r="L130" s="280">
        <v>655644919.25</v>
      </c>
      <c r="M130" s="280">
        <v>625000000</v>
      </c>
      <c r="N130" s="281">
        <v>7.7499999999999999E-2</v>
      </c>
      <c r="O130" s="282">
        <v>4.2514588418363225E-3</v>
      </c>
      <c r="P130" s="282">
        <v>0.1</v>
      </c>
      <c r="Q130" s="282">
        <v>0.11914517503259259</v>
      </c>
      <c r="R130" s="324"/>
      <c r="S130" s="283"/>
    </row>
    <row r="131" spans="1:19" s="269" customFormat="1" ht="15" customHeight="1" x14ac:dyDescent="0.3">
      <c r="A131" s="267"/>
      <c r="B131" s="276" t="s">
        <v>887</v>
      </c>
      <c r="C131" s="393" t="s">
        <v>890</v>
      </c>
      <c r="D131" s="394"/>
      <c r="E131" s="394" t="s">
        <v>886</v>
      </c>
      <c r="F131" s="278" t="s">
        <v>876</v>
      </c>
      <c r="G131" s="279">
        <v>45008</v>
      </c>
      <c r="H131" s="279">
        <v>45498</v>
      </c>
      <c r="I131" s="278" t="s">
        <v>877</v>
      </c>
      <c r="J131" s="280">
        <v>625000000</v>
      </c>
      <c r="K131" s="280">
        <v>654434568.75</v>
      </c>
      <c r="L131" s="280">
        <v>655644919.25</v>
      </c>
      <c r="M131" s="280">
        <v>625000000</v>
      </c>
      <c r="N131" s="281">
        <v>7.7499999999999999E-2</v>
      </c>
      <c r="O131" s="282">
        <v>4.2514588418363225E-3</v>
      </c>
      <c r="P131" s="282">
        <v>0.1</v>
      </c>
      <c r="Q131" s="282">
        <v>0.12339663387442891</v>
      </c>
      <c r="R131" s="324"/>
      <c r="S131" s="283"/>
    </row>
    <row r="132" spans="1:19" s="269" customFormat="1" ht="15" customHeight="1" x14ac:dyDescent="0.3">
      <c r="A132" s="267"/>
      <c r="B132" s="276" t="s">
        <v>887</v>
      </c>
      <c r="C132" s="393" t="s">
        <v>890</v>
      </c>
      <c r="D132" s="394"/>
      <c r="E132" s="394" t="s">
        <v>886</v>
      </c>
      <c r="F132" s="278" t="s">
        <v>876</v>
      </c>
      <c r="G132" s="279">
        <v>45015</v>
      </c>
      <c r="H132" s="279">
        <v>45195</v>
      </c>
      <c r="I132" s="278" t="s">
        <v>877</v>
      </c>
      <c r="J132" s="280">
        <v>1000000000</v>
      </c>
      <c r="K132" s="280">
        <v>1028836070</v>
      </c>
      <c r="L132" s="280">
        <v>1029076423.8</v>
      </c>
      <c r="M132" s="280">
        <v>1000000000</v>
      </c>
      <c r="N132" s="281">
        <v>7.2999999999999995E-2</v>
      </c>
      <c r="O132" s="282">
        <v>6.6729352008012416E-3</v>
      </c>
      <c r="P132" s="282">
        <v>0.1</v>
      </c>
      <c r="Q132" s="282">
        <v>0.13006956907523015</v>
      </c>
      <c r="R132" s="324"/>
      <c r="S132" s="283"/>
    </row>
    <row r="133" spans="1:19" s="269" customFormat="1" ht="15" customHeight="1" x14ac:dyDescent="0.3">
      <c r="A133" s="267"/>
      <c r="B133" s="276" t="s">
        <v>887</v>
      </c>
      <c r="C133" s="393" t="s">
        <v>890</v>
      </c>
      <c r="D133" s="394"/>
      <c r="E133" s="394" t="s">
        <v>886</v>
      </c>
      <c r="F133" s="278" t="s">
        <v>876</v>
      </c>
      <c r="G133" s="279">
        <v>45015</v>
      </c>
      <c r="H133" s="279">
        <v>45195</v>
      </c>
      <c r="I133" s="278" t="s">
        <v>877</v>
      </c>
      <c r="J133" s="280">
        <v>1000000000</v>
      </c>
      <c r="K133" s="280">
        <v>1028836070</v>
      </c>
      <c r="L133" s="280">
        <v>1029076423.8</v>
      </c>
      <c r="M133" s="280">
        <v>1000000000</v>
      </c>
      <c r="N133" s="281">
        <v>7.2999999999999995E-2</v>
      </c>
      <c r="O133" s="282">
        <v>6.6729352008012416E-3</v>
      </c>
      <c r="P133" s="282">
        <v>0.1</v>
      </c>
      <c r="Q133" s="282">
        <v>0.13674250427603141</v>
      </c>
      <c r="R133" s="324"/>
      <c r="S133" s="283"/>
    </row>
    <row r="134" spans="1:19" s="269" customFormat="1" ht="15" customHeight="1" x14ac:dyDescent="0.3">
      <c r="A134" s="267"/>
      <c r="B134" s="276" t="s">
        <v>887</v>
      </c>
      <c r="C134" s="393" t="s">
        <v>890</v>
      </c>
      <c r="D134" s="394"/>
      <c r="E134" s="394" t="s">
        <v>886</v>
      </c>
      <c r="F134" s="278" t="s">
        <v>876</v>
      </c>
      <c r="G134" s="279">
        <v>45015</v>
      </c>
      <c r="H134" s="279">
        <v>45195</v>
      </c>
      <c r="I134" s="278" t="s">
        <v>877</v>
      </c>
      <c r="J134" s="280">
        <v>1000000000</v>
      </c>
      <c r="K134" s="280">
        <v>1028836070</v>
      </c>
      <c r="L134" s="280">
        <v>1029076423.8</v>
      </c>
      <c r="M134" s="280">
        <v>1000000000</v>
      </c>
      <c r="N134" s="281">
        <v>7.2999999999999995E-2</v>
      </c>
      <c r="O134" s="282">
        <v>6.6729352008012416E-3</v>
      </c>
      <c r="P134" s="282">
        <v>0.1</v>
      </c>
      <c r="Q134" s="282">
        <v>0.14341543947683266</v>
      </c>
      <c r="R134" s="324"/>
      <c r="S134" s="283"/>
    </row>
    <row r="135" spans="1:19" s="269" customFormat="1" ht="15" customHeight="1" x14ac:dyDescent="0.3">
      <c r="A135" s="267"/>
      <c r="B135" s="276" t="s">
        <v>887</v>
      </c>
      <c r="C135" s="393" t="s">
        <v>890</v>
      </c>
      <c r="D135" s="394"/>
      <c r="E135" s="394" t="s">
        <v>886</v>
      </c>
      <c r="F135" s="278" t="s">
        <v>876</v>
      </c>
      <c r="G135" s="279">
        <v>45015</v>
      </c>
      <c r="H135" s="279">
        <v>45195</v>
      </c>
      <c r="I135" s="278" t="s">
        <v>877</v>
      </c>
      <c r="J135" s="280">
        <v>1000000000</v>
      </c>
      <c r="K135" s="280">
        <v>1028836070</v>
      </c>
      <c r="L135" s="280">
        <v>1029076423.8</v>
      </c>
      <c r="M135" s="280">
        <v>1000000000</v>
      </c>
      <c r="N135" s="281">
        <v>7.2999999999999995E-2</v>
      </c>
      <c r="O135" s="282">
        <v>6.6729352008012416E-3</v>
      </c>
      <c r="P135" s="282">
        <v>0.1</v>
      </c>
      <c r="Q135" s="282">
        <v>0.15008837467763392</v>
      </c>
      <c r="R135" s="324"/>
      <c r="S135" s="283"/>
    </row>
    <row r="136" spans="1:19" s="269" customFormat="1" ht="15" customHeight="1" x14ac:dyDescent="0.3">
      <c r="A136" s="267"/>
      <c r="B136" s="276" t="s">
        <v>887</v>
      </c>
      <c r="C136" s="393" t="s">
        <v>890</v>
      </c>
      <c r="D136" s="394"/>
      <c r="E136" s="394" t="s">
        <v>886</v>
      </c>
      <c r="F136" s="278" t="s">
        <v>876</v>
      </c>
      <c r="G136" s="279">
        <v>45015</v>
      </c>
      <c r="H136" s="279">
        <v>45195</v>
      </c>
      <c r="I136" s="278" t="s">
        <v>877</v>
      </c>
      <c r="J136" s="280">
        <v>1000000000</v>
      </c>
      <c r="K136" s="280">
        <v>1028836070</v>
      </c>
      <c r="L136" s="280">
        <v>1029076423.8</v>
      </c>
      <c r="M136" s="280">
        <v>1000000000</v>
      </c>
      <c r="N136" s="281">
        <v>7.2999999999999995E-2</v>
      </c>
      <c r="O136" s="282">
        <v>6.6729352008012416E-3</v>
      </c>
      <c r="P136" s="282">
        <v>0.1</v>
      </c>
      <c r="Q136" s="282">
        <v>0.15676130987843517</v>
      </c>
      <c r="R136" s="324"/>
      <c r="S136" s="283"/>
    </row>
    <row r="137" spans="1:19" s="269" customFormat="1" ht="15" customHeight="1" x14ac:dyDescent="0.3">
      <c r="A137" s="267"/>
      <c r="B137" s="276" t="s">
        <v>887</v>
      </c>
      <c r="C137" s="393" t="s">
        <v>890</v>
      </c>
      <c r="D137" s="394"/>
      <c r="E137" s="394" t="s">
        <v>886</v>
      </c>
      <c r="F137" s="278" t="s">
        <v>876</v>
      </c>
      <c r="G137" s="279">
        <v>45015</v>
      </c>
      <c r="H137" s="279">
        <v>45195</v>
      </c>
      <c r="I137" s="278" t="s">
        <v>877</v>
      </c>
      <c r="J137" s="280">
        <v>1000000000</v>
      </c>
      <c r="K137" s="280">
        <v>1028836070</v>
      </c>
      <c r="L137" s="280">
        <v>1029076423.8</v>
      </c>
      <c r="M137" s="280">
        <v>1000000000</v>
      </c>
      <c r="N137" s="281">
        <v>7.2999999999999995E-2</v>
      </c>
      <c r="O137" s="282">
        <v>6.6729352008012416E-3</v>
      </c>
      <c r="P137" s="282">
        <v>0.1</v>
      </c>
      <c r="Q137" s="282">
        <v>0.16343424507923643</v>
      </c>
      <c r="R137" s="324"/>
      <c r="S137" s="283"/>
    </row>
    <row r="138" spans="1:19" s="269" customFormat="1" ht="15" customHeight="1" x14ac:dyDescent="0.3">
      <c r="A138" s="267"/>
      <c r="B138" s="276" t="s">
        <v>887</v>
      </c>
      <c r="C138" s="393" t="s">
        <v>890</v>
      </c>
      <c r="D138" s="394"/>
      <c r="E138" s="394" t="s">
        <v>886</v>
      </c>
      <c r="F138" s="278" t="s">
        <v>876</v>
      </c>
      <c r="G138" s="279">
        <v>44531</v>
      </c>
      <c r="H138" s="279">
        <v>45348</v>
      </c>
      <c r="I138" s="278" t="s">
        <v>877</v>
      </c>
      <c r="J138" s="280">
        <v>560000000</v>
      </c>
      <c r="K138" s="280">
        <v>571695007.29999995</v>
      </c>
      <c r="L138" s="280">
        <v>563946497.13</v>
      </c>
      <c r="M138" s="280">
        <v>560000000</v>
      </c>
      <c r="N138" s="281">
        <v>6.8500000000000005E-2</v>
      </c>
      <c r="O138" s="282">
        <v>3.6568503028874201E-3</v>
      </c>
      <c r="P138" s="282">
        <v>0.1</v>
      </c>
      <c r="Q138" s="282">
        <v>0.16709109538212386</v>
      </c>
      <c r="R138" s="324"/>
      <c r="S138" s="283"/>
    </row>
    <row r="139" spans="1:19" s="269" customFormat="1" ht="15" customHeight="1" x14ac:dyDescent="0.3">
      <c r="A139" s="267"/>
      <c r="B139" s="276" t="s">
        <v>887</v>
      </c>
      <c r="C139" s="393" t="s">
        <v>890</v>
      </c>
      <c r="D139" s="394"/>
      <c r="E139" s="394" t="s">
        <v>886</v>
      </c>
      <c r="F139" s="278" t="s">
        <v>876</v>
      </c>
      <c r="G139" s="279">
        <v>44531</v>
      </c>
      <c r="H139" s="279">
        <v>45348</v>
      </c>
      <c r="I139" s="278" t="s">
        <v>877</v>
      </c>
      <c r="J139" s="280">
        <v>560000000</v>
      </c>
      <c r="K139" s="280">
        <v>571695007.29999995</v>
      </c>
      <c r="L139" s="280">
        <v>563946497.13</v>
      </c>
      <c r="M139" s="280">
        <v>560000000</v>
      </c>
      <c r="N139" s="281">
        <v>6.8500000000000005E-2</v>
      </c>
      <c r="O139" s="282">
        <v>3.6568503028874201E-3</v>
      </c>
      <c r="P139" s="282">
        <v>0.1</v>
      </c>
      <c r="Q139" s="282">
        <v>0.17074794568501128</v>
      </c>
      <c r="R139" s="324"/>
      <c r="S139" s="283"/>
    </row>
    <row r="140" spans="1:19" s="269" customFormat="1" ht="15" customHeight="1" x14ac:dyDescent="0.3">
      <c r="A140" s="267"/>
      <c r="B140" s="276" t="s">
        <v>887</v>
      </c>
      <c r="C140" s="393" t="s">
        <v>890</v>
      </c>
      <c r="D140" s="394"/>
      <c r="E140" s="394" t="s">
        <v>886</v>
      </c>
      <c r="F140" s="278" t="s">
        <v>876</v>
      </c>
      <c r="G140" s="279">
        <v>44531</v>
      </c>
      <c r="H140" s="279">
        <v>45348</v>
      </c>
      <c r="I140" s="278" t="s">
        <v>877</v>
      </c>
      <c r="J140" s="280">
        <v>560000000</v>
      </c>
      <c r="K140" s="280">
        <v>571695007.29999995</v>
      </c>
      <c r="L140" s="280">
        <v>563946497.13</v>
      </c>
      <c r="M140" s="280">
        <v>560000000</v>
      </c>
      <c r="N140" s="281">
        <v>6.8500000000000005E-2</v>
      </c>
      <c r="O140" s="282">
        <v>3.6568503028874201E-3</v>
      </c>
      <c r="P140" s="282">
        <v>0.1</v>
      </c>
      <c r="Q140" s="282">
        <v>0.17440479598789871</v>
      </c>
      <c r="R140" s="324"/>
      <c r="S140" s="283"/>
    </row>
    <row r="141" spans="1:19" s="269" customFormat="1" ht="15" customHeight="1" x14ac:dyDescent="0.3">
      <c r="A141" s="267"/>
      <c r="B141" s="276" t="s">
        <v>887</v>
      </c>
      <c r="C141" s="393" t="s">
        <v>890</v>
      </c>
      <c r="D141" s="394"/>
      <c r="E141" s="394" t="s">
        <v>886</v>
      </c>
      <c r="F141" s="278" t="s">
        <v>876</v>
      </c>
      <c r="G141" s="279">
        <v>44405</v>
      </c>
      <c r="H141" s="279">
        <v>45348</v>
      </c>
      <c r="I141" s="278" t="s">
        <v>877</v>
      </c>
      <c r="J141" s="280">
        <v>560000000</v>
      </c>
      <c r="K141" s="280">
        <v>577719312.86000001</v>
      </c>
      <c r="L141" s="280">
        <v>563945164.65999997</v>
      </c>
      <c r="M141" s="280">
        <v>560000000</v>
      </c>
      <c r="N141" s="281">
        <v>6.8500000000000005E-2</v>
      </c>
      <c r="O141" s="282">
        <v>3.656841662629261E-3</v>
      </c>
      <c r="P141" s="282">
        <v>0.1</v>
      </c>
      <c r="Q141" s="282">
        <v>0.17806163765052796</v>
      </c>
      <c r="R141" s="324"/>
      <c r="S141" s="283"/>
    </row>
    <row r="142" spans="1:19" s="269" customFormat="1" ht="15" customHeight="1" x14ac:dyDescent="0.3">
      <c r="A142" s="267"/>
      <c r="B142" s="276" t="s">
        <v>887</v>
      </c>
      <c r="C142" s="393" t="s">
        <v>890</v>
      </c>
      <c r="D142" s="394"/>
      <c r="E142" s="394" t="s">
        <v>886</v>
      </c>
      <c r="F142" s="278" t="s">
        <v>876</v>
      </c>
      <c r="G142" s="279">
        <v>44405</v>
      </c>
      <c r="H142" s="279">
        <v>45348</v>
      </c>
      <c r="I142" s="278" t="s">
        <v>877</v>
      </c>
      <c r="J142" s="280">
        <v>535000000</v>
      </c>
      <c r="K142" s="280">
        <v>551928271.94000006</v>
      </c>
      <c r="L142" s="280">
        <v>538769041.19000006</v>
      </c>
      <c r="M142" s="280">
        <v>535000000</v>
      </c>
      <c r="N142" s="281">
        <v>6.8500000000000005E-2</v>
      </c>
      <c r="O142" s="282">
        <v>3.4935898023812887E-3</v>
      </c>
      <c r="P142" s="282">
        <v>0.1</v>
      </c>
      <c r="Q142" s="282">
        <v>0.18155522745290925</v>
      </c>
      <c r="R142" s="324"/>
      <c r="S142" s="283"/>
    </row>
    <row r="143" spans="1:19" s="269" customFormat="1" ht="15" customHeight="1" x14ac:dyDescent="0.3">
      <c r="A143" s="267"/>
      <c r="B143" s="276" t="s">
        <v>887</v>
      </c>
      <c r="C143" s="393" t="s">
        <v>890</v>
      </c>
      <c r="D143" s="394"/>
      <c r="E143" s="394" t="s">
        <v>886</v>
      </c>
      <c r="F143" s="278" t="s">
        <v>876</v>
      </c>
      <c r="G143" s="279">
        <v>44531</v>
      </c>
      <c r="H143" s="279">
        <v>45369</v>
      </c>
      <c r="I143" s="278" t="s">
        <v>877</v>
      </c>
      <c r="J143" s="280">
        <v>501000000</v>
      </c>
      <c r="K143" s="280">
        <v>509437159.58999997</v>
      </c>
      <c r="L143" s="280">
        <v>502983548.43000001</v>
      </c>
      <c r="M143" s="280">
        <v>501000000</v>
      </c>
      <c r="N143" s="281">
        <v>6.8500000000000005E-2</v>
      </c>
      <c r="O143" s="282">
        <v>3.2615426299910759E-3</v>
      </c>
      <c r="P143" s="282">
        <v>0.1</v>
      </c>
      <c r="Q143" s="282">
        <v>0.18481677008290032</v>
      </c>
      <c r="R143" s="324"/>
      <c r="S143" s="283"/>
    </row>
    <row r="144" spans="1:19" s="269" customFormat="1" ht="15" customHeight="1" x14ac:dyDescent="0.3">
      <c r="A144" s="267"/>
      <c r="B144" s="276" t="s">
        <v>887</v>
      </c>
      <c r="C144" s="393" t="s">
        <v>890</v>
      </c>
      <c r="D144" s="394"/>
      <c r="E144" s="394" t="s">
        <v>886</v>
      </c>
      <c r="F144" s="278" t="s">
        <v>876</v>
      </c>
      <c r="G144" s="279">
        <v>44463</v>
      </c>
      <c r="H144" s="279">
        <v>45369</v>
      </c>
      <c r="I144" s="278" t="s">
        <v>877</v>
      </c>
      <c r="J144" s="280">
        <v>501000000</v>
      </c>
      <c r="K144" s="280">
        <v>503139910.23000002</v>
      </c>
      <c r="L144" s="280">
        <v>502966009.06999999</v>
      </c>
      <c r="M144" s="280">
        <v>501000000</v>
      </c>
      <c r="N144" s="281">
        <v>6.8500000000000005E-2</v>
      </c>
      <c r="O144" s="282">
        <v>3.2614288979007891E-3</v>
      </c>
      <c r="P144" s="282">
        <v>0.1</v>
      </c>
      <c r="Q144" s="282">
        <v>0.18807819898080111</v>
      </c>
      <c r="R144" s="324"/>
      <c r="S144" s="283"/>
    </row>
    <row r="145" spans="1:19" s="269" customFormat="1" ht="15" customHeight="1" x14ac:dyDescent="0.3">
      <c r="A145" s="267"/>
      <c r="B145" s="276" t="s">
        <v>887</v>
      </c>
      <c r="C145" s="393" t="s">
        <v>890</v>
      </c>
      <c r="D145" s="394"/>
      <c r="E145" s="394" t="s">
        <v>886</v>
      </c>
      <c r="F145" s="278" t="s">
        <v>876</v>
      </c>
      <c r="G145" s="279">
        <v>44463</v>
      </c>
      <c r="H145" s="279">
        <v>45369</v>
      </c>
      <c r="I145" s="278" t="s">
        <v>877</v>
      </c>
      <c r="J145" s="280">
        <v>501000000</v>
      </c>
      <c r="K145" s="280">
        <v>503139910.23000002</v>
      </c>
      <c r="L145" s="280">
        <v>502966009.06999999</v>
      </c>
      <c r="M145" s="280">
        <v>501000000</v>
      </c>
      <c r="N145" s="281">
        <v>6.8500000000000005E-2</v>
      </c>
      <c r="O145" s="282">
        <v>3.2614288979007891E-3</v>
      </c>
      <c r="P145" s="282">
        <v>0.1</v>
      </c>
      <c r="Q145" s="282">
        <v>0.1913396278787019</v>
      </c>
      <c r="R145" s="324"/>
      <c r="S145" s="283"/>
    </row>
    <row r="146" spans="1:19" s="269" customFormat="1" ht="15" customHeight="1" x14ac:dyDescent="0.3">
      <c r="A146" s="267"/>
      <c r="B146" s="276" t="s">
        <v>887</v>
      </c>
      <c r="C146" s="393" t="s">
        <v>890</v>
      </c>
      <c r="D146" s="394"/>
      <c r="E146" s="394" t="s">
        <v>886</v>
      </c>
      <c r="F146" s="278" t="s">
        <v>876</v>
      </c>
      <c r="G146" s="279">
        <v>44463</v>
      </c>
      <c r="H146" s="279">
        <v>45369</v>
      </c>
      <c r="I146" s="278" t="s">
        <v>877</v>
      </c>
      <c r="J146" s="280">
        <v>501000000</v>
      </c>
      <c r="K146" s="280">
        <v>503139910.23000002</v>
      </c>
      <c r="L146" s="280">
        <v>502966009.06999999</v>
      </c>
      <c r="M146" s="280">
        <v>501000000</v>
      </c>
      <c r="N146" s="281">
        <v>6.8500000000000005E-2</v>
      </c>
      <c r="O146" s="282">
        <v>3.2614288979007891E-3</v>
      </c>
      <c r="P146" s="282">
        <v>0.1</v>
      </c>
      <c r="Q146" s="282">
        <v>0.19460105677660269</v>
      </c>
      <c r="R146" s="324"/>
      <c r="S146" s="283"/>
    </row>
    <row r="147" spans="1:19" s="269" customFormat="1" ht="15" customHeight="1" x14ac:dyDescent="0.3">
      <c r="A147" s="267"/>
      <c r="B147" s="276" t="s">
        <v>887</v>
      </c>
      <c r="C147" s="393" t="s">
        <v>890</v>
      </c>
      <c r="D147" s="394"/>
      <c r="E147" s="394" t="s">
        <v>886</v>
      </c>
      <c r="F147" s="278" t="s">
        <v>876</v>
      </c>
      <c r="G147" s="279">
        <v>44862</v>
      </c>
      <c r="H147" s="279">
        <v>45369</v>
      </c>
      <c r="I147" s="278" t="s">
        <v>877</v>
      </c>
      <c r="J147" s="280">
        <v>501000000</v>
      </c>
      <c r="K147" s="280">
        <v>505431729.97000003</v>
      </c>
      <c r="L147" s="280">
        <v>502865101.06</v>
      </c>
      <c r="M147" s="280">
        <v>501000000</v>
      </c>
      <c r="N147" s="281">
        <v>6.8500000000000005E-2</v>
      </c>
      <c r="O147" s="282">
        <v>3.2607745707814435E-3</v>
      </c>
      <c r="P147" s="282">
        <v>0.1</v>
      </c>
      <c r="Q147" s="282">
        <v>0.19786183134738414</v>
      </c>
      <c r="R147" s="324"/>
      <c r="S147" s="283"/>
    </row>
    <row r="148" spans="1:19" s="269" customFormat="1" ht="15" customHeight="1" x14ac:dyDescent="0.3">
      <c r="A148" s="267"/>
      <c r="B148" s="276" t="s">
        <v>887</v>
      </c>
      <c r="C148" s="393" t="s">
        <v>890</v>
      </c>
      <c r="D148" s="394"/>
      <c r="E148" s="394" t="s">
        <v>886</v>
      </c>
      <c r="F148" s="278" t="s">
        <v>876</v>
      </c>
      <c r="G148" s="279">
        <v>44862</v>
      </c>
      <c r="H148" s="279">
        <v>45369</v>
      </c>
      <c r="I148" s="278" t="s">
        <v>877</v>
      </c>
      <c r="J148" s="280">
        <v>501000000</v>
      </c>
      <c r="K148" s="280">
        <v>505431729.97000003</v>
      </c>
      <c r="L148" s="280">
        <v>502865101.06</v>
      </c>
      <c r="M148" s="280">
        <v>501000000</v>
      </c>
      <c r="N148" s="281">
        <v>6.8500000000000005E-2</v>
      </c>
      <c r="O148" s="282">
        <v>3.2607745707814435E-3</v>
      </c>
      <c r="P148" s="282">
        <v>0.1</v>
      </c>
      <c r="Q148" s="282">
        <v>0.20112260591816558</v>
      </c>
      <c r="R148" s="324"/>
      <c r="S148" s="283"/>
    </row>
    <row r="149" spans="1:19" s="269" customFormat="1" ht="15" customHeight="1" x14ac:dyDescent="0.3">
      <c r="A149" s="267"/>
      <c r="B149" s="276" t="s">
        <v>887</v>
      </c>
      <c r="C149" s="393" t="s">
        <v>890</v>
      </c>
      <c r="D149" s="394"/>
      <c r="E149" s="394" t="s">
        <v>886</v>
      </c>
      <c r="F149" s="278" t="s">
        <v>876</v>
      </c>
      <c r="G149" s="279">
        <v>44456</v>
      </c>
      <c r="H149" s="279">
        <v>45369</v>
      </c>
      <c r="I149" s="278" t="s">
        <v>877</v>
      </c>
      <c r="J149" s="280">
        <v>501000000</v>
      </c>
      <c r="K149" s="280">
        <v>502372423.37</v>
      </c>
      <c r="L149" s="280">
        <v>502851297.10000002</v>
      </c>
      <c r="M149" s="280">
        <v>501000000</v>
      </c>
      <c r="N149" s="281">
        <v>6.8500000000000005E-2</v>
      </c>
      <c r="O149" s="282">
        <v>3.2606850604900172E-3</v>
      </c>
      <c r="P149" s="282">
        <v>0.1</v>
      </c>
      <c r="Q149" s="282">
        <v>0.2043832909786556</v>
      </c>
      <c r="R149" s="324"/>
      <c r="S149" s="283"/>
    </row>
    <row r="150" spans="1:19" s="269" customFormat="1" ht="15" customHeight="1" x14ac:dyDescent="0.3">
      <c r="A150" s="267"/>
      <c r="B150" s="276" t="s">
        <v>887</v>
      </c>
      <c r="C150" s="393" t="s">
        <v>890</v>
      </c>
      <c r="D150" s="394"/>
      <c r="E150" s="394" t="s">
        <v>886</v>
      </c>
      <c r="F150" s="278" t="s">
        <v>876</v>
      </c>
      <c r="G150" s="279">
        <v>44456</v>
      </c>
      <c r="H150" s="279">
        <v>45369</v>
      </c>
      <c r="I150" s="278" t="s">
        <v>877</v>
      </c>
      <c r="J150" s="280">
        <v>501000000</v>
      </c>
      <c r="K150" s="280">
        <v>502372423.37</v>
      </c>
      <c r="L150" s="280">
        <v>502851297.10000002</v>
      </c>
      <c r="M150" s="280">
        <v>501000000</v>
      </c>
      <c r="N150" s="281">
        <v>6.8500000000000005E-2</v>
      </c>
      <c r="O150" s="282">
        <v>3.2606850604900172E-3</v>
      </c>
      <c r="P150" s="282">
        <v>0.1</v>
      </c>
      <c r="Q150" s="282">
        <v>0.20764397603914561</v>
      </c>
      <c r="R150" s="324"/>
      <c r="S150" s="283"/>
    </row>
    <row r="151" spans="1:19" s="269" customFormat="1" ht="15" customHeight="1" x14ac:dyDescent="0.3">
      <c r="A151" s="267"/>
      <c r="B151" s="276" t="s">
        <v>887</v>
      </c>
      <c r="C151" s="393" t="s">
        <v>890</v>
      </c>
      <c r="D151" s="394"/>
      <c r="E151" s="394" t="s">
        <v>886</v>
      </c>
      <c r="F151" s="278" t="s">
        <v>876</v>
      </c>
      <c r="G151" s="279">
        <v>44456</v>
      </c>
      <c r="H151" s="279">
        <v>45369</v>
      </c>
      <c r="I151" s="278" t="s">
        <v>877</v>
      </c>
      <c r="J151" s="280">
        <v>501000000</v>
      </c>
      <c r="K151" s="280">
        <v>502372423.37</v>
      </c>
      <c r="L151" s="280">
        <v>502851297.10000002</v>
      </c>
      <c r="M151" s="280">
        <v>501000000</v>
      </c>
      <c r="N151" s="281">
        <v>6.8500000000000005E-2</v>
      </c>
      <c r="O151" s="282">
        <v>3.2606850604900172E-3</v>
      </c>
      <c r="P151" s="282">
        <v>0.1</v>
      </c>
      <c r="Q151" s="282">
        <v>0.21090466109963563</v>
      </c>
      <c r="R151" s="324"/>
      <c r="S151" s="283"/>
    </row>
    <row r="152" spans="1:19" s="269" customFormat="1" ht="15" customHeight="1" x14ac:dyDescent="0.3">
      <c r="A152" s="267"/>
      <c r="B152" s="276" t="s">
        <v>887</v>
      </c>
      <c r="C152" s="393" t="s">
        <v>890</v>
      </c>
      <c r="D152" s="394"/>
      <c r="E152" s="394" t="s">
        <v>886</v>
      </c>
      <c r="F152" s="278" t="s">
        <v>876</v>
      </c>
      <c r="G152" s="279">
        <v>44461</v>
      </c>
      <c r="H152" s="279">
        <v>45369</v>
      </c>
      <c r="I152" s="278" t="s">
        <v>877</v>
      </c>
      <c r="J152" s="280">
        <v>501000000</v>
      </c>
      <c r="K152" s="280">
        <v>502842539.81999999</v>
      </c>
      <c r="L152" s="280">
        <v>502867533.31</v>
      </c>
      <c r="M152" s="280">
        <v>501000000</v>
      </c>
      <c r="N152" s="281">
        <v>6.8500000000000005E-2</v>
      </c>
      <c r="O152" s="282">
        <v>3.2607903424445258E-3</v>
      </c>
      <c r="P152" s="282">
        <v>0.1</v>
      </c>
      <c r="Q152" s="282">
        <v>0.21416545144208016</v>
      </c>
      <c r="R152" s="324"/>
      <c r="S152" s="283"/>
    </row>
    <row r="153" spans="1:19" s="269" customFormat="1" ht="15" customHeight="1" x14ac:dyDescent="0.3">
      <c r="A153" s="267"/>
      <c r="B153" s="276" t="s">
        <v>887</v>
      </c>
      <c r="C153" s="393" t="s">
        <v>890</v>
      </c>
      <c r="D153" s="394"/>
      <c r="E153" s="394" t="s">
        <v>886</v>
      </c>
      <c r="F153" s="278" t="s">
        <v>876</v>
      </c>
      <c r="G153" s="279">
        <v>44461</v>
      </c>
      <c r="H153" s="279">
        <v>45369</v>
      </c>
      <c r="I153" s="278" t="s">
        <v>877</v>
      </c>
      <c r="J153" s="280">
        <v>501000000</v>
      </c>
      <c r="K153" s="280">
        <v>502842539.81999999</v>
      </c>
      <c r="L153" s="280">
        <v>502867533.31</v>
      </c>
      <c r="M153" s="280">
        <v>501000000</v>
      </c>
      <c r="N153" s="281">
        <v>6.8500000000000005E-2</v>
      </c>
      <c r="O153" s="282">
        <v>3.2607903424445258E-3</v>
      </c>
      <c r="P153" s="282">
        <v>0.1</v>
      </c>
      <c r="Q153" s="282">
        <v>0.21742624178452469</v>
      </c>
      <c r="R153" s="324"/>
      <c r="S153" s="283"/>
    </row>
    <row r="154" spans="1:19" s="269" customFormat="1" ht="15" customHeight="1" x14ac:dyDescent="0.3">
      <c r="A154" s="267"/>
      <c r="B154" s="276" t="s">
        <v>887</v>
      </c>
      <c r="C154" s="393" t="s">
        <v>890</v>
      </c>
      <c r="D154" s="394"/>
      <c r="E154" s="394" t="s">
        <v>886</v>
      </c>
      <c r="F154" s="278" t="s">
        <v>876</v>
      </c>
      <c r="G154" s="279">
        <v>44461</v>
      </c>
      <c r="H154" s="279">
        <v>45369</v>
      </c>
      <c r="I154" s="278" t="s">
        <v>877</v>
      </c>
      <c r="J154" s="280">
        <v>501000000</v>
      </c>
      <c r="K154" s="280">
        <v>502842539.81999999</v>
      </c>
      <c r="L154" s="280">
        <v>502867533.31</v>
      </c>
      <c r="M154" s="280">
        <v>501000000</v>
      </c>
      <c r="N154" s="281">
        <v>6.8500000000000005E-2</v>
      </c>
      <c r="O154" s="282">
        <v>3.2607903424445258E-3</v>
      </c>
      <c r="P154" s="282">
        <v>0.1</v>
      </c>
      <c r="Q154" s="282">
        <v>0.22068703212696922</v>
      </c>
      <c r="R154" s="324"/>
      <c r="S154" s="283"/>
    </row>
    <row r="155" spans="1:19" s="269" customFormat="1" ht="15" customHeight="1" x14ac:dyDescent="0.3">
      <c r="A155" s="267"/>
      <c r="B155" s="276" t="s">
        <v>887</v>
      </c>
      <c r="C155" s="393" t="s">
        <v>890</v>
      </c>
      <c r="D155" s="394"/>
      <c r="E155" s="394" t="s">
        <v>886</v>
      </c>
      <c r="F155" s="278" t="s">
        <v>876</v>
      </c>
      <c r="G155" s="279">
        <v>44461</v>
      </c>
      <c r="H155" s="279">
        <v>45369</v>
      </c>
      <c r="I155" s="278" t="s">
        <v>877</v>
      </c>
      <c r="J155" s="280">
        <v>501000000</v>
      </c>
      <c r="K155" s="280">
        <v>502842539.81999999</v>
      </c>
      <c r="L155" s="280">
        <v>502867533.31</v>
      </c>
      <c r="M155" s="280">
        <v>501000000</v>
      </c>
      <c r="N155" s="281">
        <v>6.8500000000000005E-2</v>
      </c>
      <c r="O155" s="282">
        <v>3.2607903424445258E-3</v>
      </c>
      <c r="P155" s="282">
        <v>0.1</v>
      </c>
      <c r="Q155" s="282">
        <v>0.22394782246941375</v>
      </c>
      <c r="R155" s="324"/>
      <c r="S155" s="283"/>
    </row>
    <row r="156" spans="1:19" s="269" customFormat="1" ht="15" customHeight="1" x14ac:dyDescent="0.3">
      <c r="A156" s="267"/>
      <c r="B156" s="276" t="s">
        <v>887</v>
      </c>
      <c r="C156" s="393" t="s">
        <v>890</v>
      </c>
      <c r="D156" s="394"/>
      <c r="E156" s="394" t="s">
        <v>886</v>
      </c>
      <c r="F156" s="278" t="s">
        <v>876</v>
      </c>
      <c r="G156" s="279">
        <v>44470</v>
      </c>
      <c r="H156" s="279">
        <v>45369</v>
      </c>
      <c r="I156" s="278" t="s">
        <v>877</v>
      </c>
      <c r="J156" s="280">
        <v>501000000</v>
      </c>
      <c r="K156" s="280">
        <v>503688749.42000002</v>
      </c>
      <c r="L156" s="280">
        <v>502867533.31</v>
      </c>
      <c r="M156" s="280">
        <v>501000000</v>
      </c>
      <c r="N156" s="281">
        <v>6.8500000000000005E-2</v>
      </c>
      <c r="O156" s="282">
        <v>3.2607903424445258E-3</v>
      </c>
      <c r="P156" s="282">
        <v>0.1</v>
      </c>
      <c r="Q156" s="282">
        <v>0.22720861281185828</v>
      </c>
      <c r="R156" s="324"/>
      <c r="S156" s="283"/>
    </row>
    <row r="157" spans="1:19" s="269" customFormat="1" ht="15" customHeight="1" x14ac:dyDescent="0.3">
      <c r="A157" s="267"/>
      <c r="B157" s="276" t="s">
        <v>887</v>
      </c>
      <c r="C157" s="393" t="s">
        <v>890</v>
      </c>
      <c r="D157" s="394"/>
      <c r="E157" s="394" t="s">
        <v>886</v>
      </c>
      <c r="F157" s="278" t="s">
        <v>876</v>
      </c>
      <c r="G157" s="279">
        <v>44397</v>
      </c>
      <c r="H157" s="279">
        <v>45369</v>
      </c>
      <c r="I157" s="278" t="s">
        <v>877</v>
      </c>
      <c r="J157" s="280">
        <v>501000000</v>
      </c>
      <c r="K157" s="280">
        <v>514255910.94999999</v>
      </c>
      <c r="L157" s="280">
        <v>502894658.44999999</v>
      </c>
      <c r="M157" s="280">
        <v>501000000</v>
      </c>
      <c r="N157" s="281">
        <v>6.8500000000000005E-2</v>
      </c>
      <c r="O157" s="282">
        <v>3.2609662324924816E-3</v>
      </c>
      <c r="P157" s="282">
        <v>0.1</v>
      </c>
      <c r="Q157" s="282">
        <v>0.23046957904435075</v>
      </c>
      <c r="R157" s="324"/>
      <c r="S157" s="283"/>
    </row>
    <row r="158" spans="1:19" s="269" customFormat="1" ht="15" customHeight="1" x14ac:dyDescent="0.3">
      <c r="A158" s="267"/>
      <c r="B158" s="276" t="s">
        <v>887</v>
      </c>
      <c r="C158" s="393" t="s">
        <v>890</v>
      </c>
      <c r="D158" s="394"/>
      <c r="E158" s="394" t="s">
        <v>886</v>
      </c>
      <c r="F158" s="278" t="s">
        <v>876</v>
      </c>
      <c r="G158" s="279">
        <v>44397</v>
      </c>
      <c r="H158" s="279">
        <v>45369</v>
      </c>
      <c r="I158" s="278" t="s">
        <v>877</v>
      </c>
      <c r="J158" s="280">
        <v>501000000</v>
      </c>
      <c r="K158" s="280">
        <v>514255910.94999999</v>
      </c>
      <c r="L158" s="280">
        <v>502894658.44999999</v>
      </c>
      <c r="M158" s="280">
        <v>501000000</v>
      </c>
      <c r="N158" s="281">
        <v>6.8500000000000005E-2</v>
      </c>
      <c r="O158" s="282">
        <v>3.2609662324924816E-3</v>
      </c>
      <c r="P158" s="282">
        <v>0.1</v>
      </c>
      <c r="Q158" s="282">
        <v>0.23373054527684323</v>
      </c>
      <c r="R158" s="324"/>
      <c r="S158" s="283"/>
    </row>
    <row r="159" spans="1:19" s="269" customFormat="1" ht="15" customHeight="1" x14ac:dyDescent="0.3">
      <c r="A159" s="267"/>
      <c r="B159" s="276" t="s">
        <v>887</v>
      </c>
      <c r="C159" s="393" t="s">
        <v>890</v>
      </c>
      <c r="D159" s="394"/>
      <c r="E159" s="394" t="s">
        <v>886</v>
      </c>
      <c r="F159" s="278" t="s">
        <v>876</v>
      </c>
      <c r="G159" s="279">
        <v>44397</v>
      </c>
      <c r="H159" s="279">
        <v>45369</v>
      </c>
      <c r="I159" s="278" t="s">
        <v>877</v>
      </c>
      <c r="J159" s="280">
        <v>501000000</v>
      </c>
      <c r="K159" s="280">
        <v>514255910.94999999</v>
      </c>
      <c r="L159" s="280">
        <v>502894658.44999999</v>
      </c>
      <c r="M159" s="280">
        <v>501000000</v>
      </c>
      <c r="N159" s="281">
        <v>6.8500000000000005E-2</v>
      </c>
      <c r="O159" s="282">
        <v>3.2609662324924816E-3</v>
      </c>
      <c r="P159" s="282">
        <v>0.1</v>
      </c>
      <c r="Q159" s="282">
        <v>0.2369915115093357</v>
      </c>
      <c r="R159" s="324"/>
      <c r="S159" s="283"/>
    </row>
    <row r="160" spans="1:19" s="269" customFormat="1" ht="15" customHeight="1" x14ac:dyDescent="0.3">
      <c r="A160" s="267"/>
      <c r="B160" s="276" t="s">
        <v>887</v>
      </c>
      <c r="C160" s="393" t="s">
        <v>890</v>
      </c>
      <c r="D160" s="394"/>
      <c r="E160" s="394" t="s">
        <v>886</v>
      </c>
      <c r="F160" s="278" t="s">
        <v>876</v>
      </c>
      <c r="G160" s="279">
        <v>44397</v>
      </c>
      <c r="H160" s="279">
        <v>45369</v>
      </c>
      <c r="I160" s="278" t="s">
        <v>877</v>
      </c>
      <c r="J160" s="280">
        <v>501000000</v>
      </c>
      <c r="K160" s="280">
        <v>514255910.94999999</v>
      </c>
      <c r="L160" s="280">
        <v>502894658.44999999</v>
      </c>
      <c r="M160" s="280">
        <v>501000000</v>
      </c>
      <c r="N160" s="281">
        <v>6.8500000000000005E-2</v>
      </c>
      <c r="O160" s="282">
        <v>3.2609662324924816E-3</v>
      </c>
      <c r="P160" s="282">
        <v>0.1</v>
      </c>
      <c r="Q160" s="282">
        <v>0.24025247774182817</v>
      </c>
      <c r="R160" s="324"/>
      <c r="S160" s="283"/>
    </row>
    <row r="161" spans="1:19" s="269" customFormat="1" ht="15" customHeight="1" x14ac:dyDescent="0.3">
      <c r="A161" s="267"/>
      <c r="B161" s="276" t="s">
        <v>887</v>
      </c>
      <c r="C161" s="393" t="s">
        <v>890</v>
      </c>
      <c r="D161" s="394"/>
      <c r="E161" s="394" t="s">
        <v>886</v>
      </c>
      <c r="F161" s="278" t="s">
        <v>876</v>
      </c>
      <c r="G161" s="279">
        <v>44322</v>
      </c>
      <c r="H161" s="279">
        <v>45418</v>
      </c>
      <c r="I161" s="278" t="s">
        <v>877</v>
      </c>
      <c r="J161" s="280">
        <v>501000000</v>
      </c>
      <c r="K161" s="280">
        <v>501000000</v>
      </c>
      <c r="L161" s="280">
        <v>514494178.83999997</v>
      </c>
      <c r="M161" s="280">
        <v>501000000</v>
      </c>
      <c r="N161" s="281">
        <v>6.8500000000000005E-2</v>
      </c>
      <c r="O161" s="282">
        <v>3.3361820727670286E-3</v>
      </c>
      <c r="P161" s="282">
        <v>0.1</v>
      </c>
      <c r="Q161" s="282">
        <v>0.24358865981459521</v>
      </c>
      <c r="R161" s="324"/>
      <c r="S161" s="283"/>
    </row>
    <row r="162" spans="1:19" s="269" customFormat="1" ht="15" customHeight="1" x14ac:dyDescent="0.3">
      <c r="A162" s="267"/>
      <c r="B162" s="276" t="s">
        <v>887</v>
      </c>
      <c r="C162" s="393" t="s">
        <v>890</v>
      </c>
      <c r="D162" s="394"/>
      <c r="E162" s="394" t="s">
        <v>886</v>
      </c>
      <c r="F162" s="278" t="s">
        <v>876</v>
      </c>
      <c r="G162" s="279">
        <v>44322</v>
      </c>
      <c r="H162" s="279">
        <v>45418</v>
      </c>
      <c r="I162" s="278" t="s">
        <v>877</v>
      </c>
      <c r="J162" s="280">
        <v>501000000</v>
      </c>
      <c r="K162" s="280">
        <v>501000000</v>
      </c>
      <c r="L162" s="280">
        <v>514494178.83999997</v>
      </c>
      <c r="M162" s="280">
        <v>501000000</v>
      </c>
      <c r="N162" s="281">
        <v>6.8500000000000005E-2</v>
      </c>
      <c r="O162" s="282">
        <v>3.3361820727670286E-3</v>
      </c>
      <c r="P162" s="282">
        <v>0.1</v>
      </c>
      <c r="Q162" s="282">
        <v>0.24692484188736225</v>
      </c>
      <c r="R162" s="324"/>
      <c r="S162" s="283"/>
    </row>
    <row r="163" spans="1:19" s="269" customFormat="1" ht="15" customHeight="1" x14ac:dyDescent="0.3">
      <c r="A163" s="267"/>
      <c r="B163" s="276" t="s">
        <v>887</v>
      </c>
      <c r="C163" s="393" t="s">
        <v>890</v>
      </c>
      <c r="D163" s="394"/>
      <c r="E163" s="394" t="s">
        <v>886</v>
      </c>
      <c r="F163" s="278" t="s">
        <v>876</v>
      </c>
      <c r="G163" s="279">
        <v>44322</v>
      </c>
      <c r="H163" s="279">
        <v>45418</v>
      </c>
      <c r="I163" s="278" t="s">
        <v>877</v>
      </c>
      <c r="J163" s="280">
        <v>501000000</v>
      </c>
      <c r="K163" s="280">
        <v>501000000</v>
      </c>
      <c r="L163" s="280">
        <v>514494178.83999997</v>
      </c>
      <c r="M163" s="280">
        <v>501000000</v>
      </c>
      <c r="N163" s="281">
        <v>6.8500000000000005E-2</v>
      </c>
      <c r="O163" s="282">
        <v>3.3361820727670286E-3</v>
      </c>
      <c r="P163" s="282">
        <v>0.1</v>
      </c>
      <c r="Q163" s="282">
        <v>0.25026102396012928</v>
      </c>
      <c r="R163" s="324"/>
      <c r="S163" s="283"/>
    </row>
    <row r="164" spans="1:19" s="269" customFormat="1" ht="15" customHeight="1" x14ac:dyDescent="0.3">
      <c r="A164" s="267"/>
      <c r="B164" s="276" t="s">
        <v>887</v>
      </c>
      <c r="C164" s="393" t="s">
        <v>890</v>
      </c>
      <c r="D164" s="394"/>
      <c r="E164" s="394" t="s">
        <v>886</v>
      </c>
      <c r="F164" s="278" t="s">
        <v>876</v>
      </c>
      <c r="G164" s="279">
        <v>44322</v>
      </c>
      <c r="H164" s="279">
        <v>45418</v>
      </c>
      <c r="I164" s="278" t="s">
        <v>877</v>
      </c>
      <c r="J164" s="280">
        <v>501000000</v>
      </c>
      <c r="K164" s="280">
        <v>501000000</v>
      </c>
      <c r="L164" s="280">
        <v>514494178.83999997</v>
      </c>
      <c r="M164" s="280">
        <v>501000000</v>
      </c>
      <c r="N164" s="281">
        <v>6.8500000000000005E-2</v>
      </c>
      <c r="O164" s="282">
        <v>3.3361820727670286E-3</v>
      </c>
      <c r="P164" s="282">
        <v>0.1</v>
      </c>
      <c r="Q164" s="282">
        <v>0.25359720603289632</v>
      </c>
      <c r="R164" s="324"/>
      <c r="S164" s="283"/>
    </row>
    <row r="165" spans="1:19" s="269" customFormat="1" ht="15" customHeight="1" x14ac:dyDescent="0.3">
      <c r="A165" s="267"/>
      <c r="B165" s="276" t="s">
        <v>887</v>
      </c>
      <c r="C165" s="393" t="s">
        <v>890</v>
      </c>
      <c r="D165" s="394"/>
      <c r="E165" s="394" t="s">
        <v>886</v>
      </c>
      <c r="F165" s="278" t="s">
        <v>876</v>
      </c>
      <c r="G165" s="279">
        <v>44322</v>
      </c>
      <c r="H165" s="279">
        <v>45418</v>
      </c>
      <c r="I165" s="278" t="s">
        <v>877</v>
      </c>
      <c r="J165" s="280">
        <v>501000000</v>
      </c>
      <c r="K165" s="280">
        <v>501000000</v>
      </c>
      <c r="L165" s="280">
        <v>514494178.83999997</v>
      </c>
      <c r="M165" s="280">
        <v>501000000</v>
      </c>
      <c r="N165" s="281">
        <v>6.8500000000000005E-2</v>
      </c>
      <c r="O165" s="282">
        <v>3.3361820727670286E-3</v>
      </c>
      <c r="P165" s="282">
        <v>0.1</v>
      </c>
      <c r="Q165" s="282">
        <v>0.25693338810566335</v>
      </c>
      <c r="R165" s="324"/>
      <c r="S165" s="283"/>
    </row>
    <row r="166" spans="1:19" s="269" customFormat="1" ht="15" customHeight="1" x14ac:dyDescent="0.3">
      <c r="A166" s="267"/>
      <c r="B166" s="276" t="s">
        <v>887</v>
      </c>
      <c r="C166" s="393" t="s">
        <v>890</v>
      </c>
      <c r="D166" s="394"/>
      <c r="E166" s="394" t="s">
        <v>886</v>
      </c>
      <c r="F166" s="278" t="s">
        <v>876</v>
      </c>
      <c r="G166" s="279">
        <v>44322</v>
      </c>
      <c r="H166" s="279">
        <v>45418</v>
      </c>
      <c r="I166" s="278" t="s">
        <v>877</v>
      </c>
      <c r="J166" s="280">
        <v>501000000</v>
      </c>
      <c r="K166" s="280">
        <v>501000000</v>
      </c>
      <c r="L166" s="280">
        <v>514494178.83999997</v>
      </c>
      <c r="M166" s="280">
        <v>501000000</v>
      </c>
      <c r="N166" s="281">
        <v>6.8500000000000005E-2</v>
      </c>
      <c r="O166" s="282">
        <v>3.3361820727670286E-3</v>
      </c>
      <c r="P166" s="282">
        <v>0.1</v>
      </c>
      <c r="Q166" s="282">
        <v>0.26026957017843039</v>
      </c>
      <c r="R166" s="324"/>
      <c r="S166" s="283"/>
    </row>
    <row r="167" spans="1:19" s="269" customFormat="1" ht="15" customHeight="1" x14ac:dyDescent="0.3">
      <c r="A167" s="267"/>
      <c r="B167" s="276" t="s">
        <v>887</v>
      </c>
      <c r="C167" s="393" t="s">
        <v>890</v>
      </c>
      <c r="D167" s="394"/>
      <c r="E167" s="394" t="s">
        <v>886</v>
      </c>
      <c r="F167" s="278" t="s">
        <v>876</v>
      </c>
      <c r="G167" s="279">
        <v>44260</v>
      </c>
      <c r="H167" s="279">
        <v>45348</v>
      </c>
      <c r="I167" s="278" t="s">
        <v>877</v>
      </c>
      <c r="J167" s="280">
        <v>545000000</v>
      </c>
      <c r="K167" s="280">
        <v>545818247.20000005</v>
      </c>
      <c r="L167" s="280">
        <v>548234167.94000006</v>
      </c>
      <c r="M167" s="280">
        <v>545000000</v>
      </c>
      <c r="N167" s="281">
        <v>6.8500000000000005E-2</v>
      </c>
      <c r="O167" s="282">
        <v>3.5549653970498489E-3</v>
      </c>
      <c r="P167" s="282">
        <v>0.1</v>
      </c>
      <c r="Q167" s="282">
        <v>0.26382453557548025</v>
      </c>
      <c r="R167" s="324"/>
      <c r="S167" s="283"/>
    </row>
    <row r="168" spans="1:19" s="269" customFormat="1" ht="15" customHeight="1" x14ac:dyDescent="0.3">
      <c r="A168" s="267"/>
      <c r="B168" s="276" t="s">
        <v>887</v>
      </c>
      <c r="C168" s="393" t="s">
        <v>1040</v>
      </c>
      <c r="D168" s="394"/>
      <c r="E168" s="394" t="s">
        <v>886</v>
      </c>
      <c r="F168" s="278" t="s">
        <v>876</v>
      </c>
      <c r="G168" s="279">
        <v>44873</v>
      </c>
      <c r="H168" s="279">
        <v>45425</v>
      </c>
      <c r="I168" s="278" t="s">
        <v>877</v>
      </c>
      <c r="J168" s="280">
        <v>500000000</v>
      </c>
      <c r="K168" s="280">
        <v>500000000</v>
      </c>
      <c r="L168" s="280">
        <v>507218261.39999998</v>
      </c>
      <c r="M168" s="280">
        <v>500000000</v>
      </c>
      <c r="N168" s="281">
        <v>0.1</v>
      </c>
      <c r="O168" s="282">
        <v>3.2890021700109086E-3</v>
      </c>
      <c r="P168" s="282">
        <v>0.1</v>
      </c>
      <c r="Q168" s="282">
        <v>0.26711353774549118</v>
      </c>
      <c r="R168" s="324"/>
      <c r="S168" s="283"/>
    </row>
    <row r="169" spans="1:19" s="269" customFormat="1" ht="15" customHeight="1" x14ac:dyDescent="0.3">
      <c r="A169" s="267"/>
      <c r="B169" s="276" t="s">
        <v>887</v>
      </c>
      <c r="C169" s="393" t="s">
        <v>1040</v>
      </c>
      <c r="D169" s="394"/>
      <c r="E169" s="394" t="s">
        <v>886</v>
      </c>
      <c r="F169" s="278" t="s">
        <v>876</v>
      </c>
      <c r="G169" s="279">
        <v>44873</v>
      </c>
      <c r="H169" s="279">
        <v>45425</v>
      </c>
      <c r="I169" s="278" t="s">
        <v>877</v>
      </c>
      <c r="J169" s="280">
        <v>500000000</v>
      </c>
      <c r="K169" s="280">
        <v>500000000</v>
      </c>
      <c r="L169" s="280">
        <v>507218261.39999998</v>
      </c>
      <c r="M169" s="280">
        <v>500000000</v>
      </c>
      <c r="N169" s="281">
        <v>0.1</v>
      </c>
      <c r="O169" s="282">
        <v>3.2890021700109086E-3</v>
      </c>
      <c r="P169" s="282">
        <v>0.1</v>
      </c>
      <c r="Q169" s="282">
        <v>0.27040253991550212</v>
      </c>
      <c r="R169" s="324"/>
      <c r="S169" s="283"/>
    </row>
    <row r="170" spans="1:19" s="269" customFormat="1" ht="15" customHeight="1" x14ac:dyDescent="0.3">
      <c r="A170" s="267"/>
      <c r="B170" s="276" t="s">
        <v>887</v>
      </c>
      <c r="C170" s="393" t="s">
        <v>1040</v>
      </c>
      <c r="D170" s="394"/>
      <c r="E170" s="394" t="s">
        <v>886</v>
      </c>
      <c r="F170" s="278" t="s">
        <v>876</v>
      </c>
      <c r="G170" s="279">
        <v>44873</v>
      </c>
      <c r="H170" s="279">
        <v>45425</v>
      </c>
      <c r="I170" s="278" t="s">
        <v>877</v>
      </c>
      <c r="J170" s="280">
        <v>500000000</v>
      </c>
      <c r="K170" s="280">
        <v>500000000</v>
      </c>
      <c r="L170" s="280">
        <v>507218261.39999998</v>
      </c>
      <c r="M170" s="280">
        <v>500000000</v>
      </c>
      <c r="N170" s="281">
        <v>0.1</v>
      </c>
      <c r="O170" s="282">
        <v>3.2890021700109086E-3</v>
      </c>
      <c r="P170" s="282">
        <v>0.1</v>
      </c>
      <c r="Q170" s="282">
        <v>0.27369154208551305</v>
      </c>
      <c r="R170" s="324"/>
      <c r="S170" s="283"/>
    </row>
    <row r="171" spans="1:19" s="269" customFormat="1" ht="15" customHeight="1" x14ac:dyDescent="0.3">
      <c r="A171" s="267"/>
      <c r="B171" s="276" t="s">
        <v>887</v>
      </c>
      <c r="C171" s="393" t="s">
        <v>1040</v>
      </c>
      <c r="D171" s="394"/>
      <c r="E171" s="394" t="s">
        <v>886</v>
      </c>
      <c r="F171" s="278" t="s">
        <v>876</v>
      </c>
      <c r="G171" s="279">
        <v>44873</v>
      </c>
      <c r="H171" s="279">
        <v>45425</v>
      </c>
      <c r="I171" s="278" t="s">
        <v>877</v>
      </c>
      <c r="J171" s="280">
        <v>500000000</v>
      </c>
      <c r="K171" s="280">
        <v>500000000</v>
      </c>
      <c r="L171" s="280">
        <v>507218261.39999998</v>
      </c>
      <c r="M171" s="280">
        <v>500000000</v>
      </c>
      <c r="N171" s="281">
        <v>0.1</v>
      </c>
      <c r="O171" s="282">
        <v>3.2890021700109086E-3</v>
      </c>
      <c r="P171" s="282">
        <v>0.1</v>
      </c>
      <c r="Q171" s="282">
        <v>0.27698054425552399</v>
      </c>
      <c r="R171" s="324"/>
      <c r="S171" s="283"/>
    </row>
    <row r="172" spans="1:19" s="269" customFormat="1" ht="15" customHeight="1" x14ac:dyDescent="0.3">
      <c r="A172" s="267"/>
      <c r="B172" s="276" t="s">
        <v>887</v>
      </c>
      <c r="C172" s="393" t="s">
        <v>1040</v>
      </c>
      <c r="D172" s="394"/>
      <c r="E172" s="394" t="s">
        <v>886</v>
      </c>
      <c r="F172" s="278" t="s">
        <v>876</v>
      </c>
      <c r="G172" s="279">
        <v>44873</v>
      </c>
      <c r="H172" s="279">
        <v>45425</v>
      </c>
      <c r="I172" s="278" t="s">
        <v>877</v>
      </c>
      <c r="J172" s="280">
        <v>500000000</v>
      </c>
      <c r="K172" s="280">
        <v>500000000</v>
      </c>
      <c r="L172" s="280">
        <v>507218261.39999998</v>
      </c>
      <c r="M172" s="280">
        <v>500000000</v>
      </c>
      <c r="N172" s="281">
        <v>0.1</v>
      </c>
      <c r="O172" s="282">
        <v>3.2890021700109086E-3</v>
      </c>
      <c r="P172" s="282">
        <v>0.1</v>
      </c>
      <c r="Q172" s="282">
        <v>0.28026954642553492</v>
      </c>
      <c r="R172" s="324"/>
      <c r="S172" s="283"/>
    </row>
    <row r="173" spans="1:19" s="269" customFormat="1" ht="15" customHeight="1" x14ac:dyDescent="0.3">
      <c r="A173" s="267"/>
      <c r="B173" s="276" t="s">
        <v>887</v>
      </c>
      <c r="C173" s="393" t="s">
        <v>1040</v>
      </c>
      <c r="D173" s="394"/>
      <c r="E173" s="394" t="s">
        <v>886</v>
      </c>
      <c r="F173" s="278" t="s">
        <v>876</v>
      </c>
      <c r="G173" s="279">
        <v>44873</v>
      </c>
      <c r="H173" s="279">
        <v>45425</v>
      </c>
      <c r="I173" s="278" t="s">
        <v>877</v>
      </c>
      <c r="J173" s="280">
        <v>500000000</v>
      </c>
      <c r="K173" s="280">
        <v>500000000</v>
      </c>
      <c r="L173" s="280">
        <v>507218261.39999998</v>
      </c>
      <c r="M173" s="280">
        <v>500000000</v>
      </c>
      <c r="N173" s="281">
        <v>0.1</v>
      </c>
      <c r="O173" s="282">
        <v>3.2890021700109086E-3</v>
      </c>
      <c r="P173" s="282">
        <v>0.1</v>
      </c>
      <c r="Q173" s="282">
        <v>0.28355854859554586</v>
      </c>
      <c r="R173" s="324"/>
      <c r="S173" s="283"/>
    </row>
    <row r="174" spans="1:19" s="269" customFormat="1" ht="15" customHeight="1" x14ac:dyDescent="0.3">
      <c r="A174" s="267"/>
      <c r="B174" s="276" t="s">
        <v>887</v>
      </c>
      <c r="C174" s="393" t="s">
        <v>1040</v>
      </c>
      <c r="D174" s="394"/>
      <c r="E174" s="394" t="s">
        <v>886</v>
      </c>
      <c r="F174" s="278" t="s">
        <v>876</v>
      </c>
      <c r="G174" s="279">
        <v>44873</v>
      </c>
      <c r="H174" s="279">
        <v>45425</v>
      </c>
      <c r="I174" s="278" t="s">
        <v>877</v>
      </c>
      <c r="J174" s="280">
        <v>500000000</v>
      </c>
      <c r="K174" s="280">
        <v>500000000</v>
      </c>
      <c r="L174" s="280">
        <v>507218261.39999998</v>
      </c>
      <c r="M174" s="280">
        <v>500000000</v>
      </c>
      <c r="N174" s="281">
        <v>0.1</v>
      </c>
      <c r="O174" s="282">
        <v>3.2890021700109086E-3</v>
      </c>
      <c r="P174" s="282">
        <v>0.1</v>
      </c>
      <c r="Q174" s="282">
        <v>0.28684755076555679</v>
      </c>
      <c r="R174" s="324"/>
      <c r="S174" s="283"/>
    </row>
    <row r="175" spans="1:19" s="269" customFormat="1" ht="15" customHeight="1" x14ac:dyDescent="0.3">
      <c r="A175" s="267"/>
      <c r="B175" s="276" t="s">
        <v>887</v>
      </c>
      <c r="C175" s="393" t="s">
        <v>1040</v>
      </c>
      <c r="D175" s="394"/>
      <c r="E175" s="394" t="s">
        <v>886</v>
      </c>
      <c r="F175" s="278" t="s">
        <v>876</v>
      </c>
      <c r="G175" s="279">
        <v>44873</v>
      </c>
      <c r="H175" s="279">
        <v>45425</v>
      </c>
      <c r="I175" s="278" t="s">
        <v>877</v>
      </c>
      <c r="J175" s="280">
        <v>500000000</v>
      </c>
      <c r="K175" s="280">
        <v>500000000</v>
      </c>
      <c r="L175" s="280">
        <v>507218261.39999998</v>
      </c>
      <c r="M175" s="280">
        <v>500000000</v>
      </c>
      <c r="N175" s="281">
        <v>0.1</v>
      </c>
      <c r="O175" s="282">
        <v>3.2890021700109086E-3</v>
      </c>
      <c r="P175" s="282">
        <v>0.1</v>
      </c>
      <c r="Q175" s="282">
        <v>0.29013655293556773</v>
      </c>
      <c r="R175" s="324"/>
      <c r="S175" s="283"/>
    </row>
    <row r="176" spans="1:19" s="269" customFormat="1" ht="15" customHeight="1" x14ac:dyDescent="0.3">
      <c r="A176" s="267"/>
      <c r="B176" s="276" t="s">
        <v>887</v>
      </c>
      <c r="C176" s="393" t="s">
        <v>1040</v>
      </c>
      <c r="D176" s="394"/>
      <c r="E176" s="394" t="s">
        <v>886</v>
      </c>
      <c r="F176" s="278" t="s">
        <v>876</v>
      </c>
      <c r="G176" s="279">
        <v>44873</v>
      </c>
      <c r="H176" s="279">
        <v>45425</v>
      </c>
      <c r="I176" s="278" t="s">
        <v>877</v>
      </c>
      <c r="J176" s="280">
        <v>500000000</v>
      </c>
      <c r="K176" s="280">
        <v>500000000</v>
      </c>
      <c r="L176" s="280">
        <v>507218261.39999998</v>
      </c>
      <c r="M176" s="280">
        <v>500000000</v>
      </c>
      <c r="N176" s="281">
        <v>0.1</v>
      </c>
      <c r="O176" s="282">
        <v>3.2890021700109086E-3</v>
      </c>
      <c r="P176" s="282">
        <v>0.1</v>
      </c>
      <c r="Q176" s="282">
        <v>0.29342555510557866</v>
      </c>
      <c r="R176" s="324"/>
      <c r="S176" s="283"/>
    </row>
    <row r="177" spans="1:19" s="269" customFormat="1" ht="15" customHeight="1" x14ac:dyDescent="0.3">
      <c r="A177" s="267"/>
      <c r="B177" s="276" t="s">
        <v>887</v>
      </c>
      <c r="C177" s="393" t="s">
        <v>1040</v>
      </c>
      <c r="D177" s="394"/>
      <c r="E177" s="394" t="s">
        <v>886</v>
      </c>
      <c r="F177" s="278" t="s">
        <v>876</v>
      </c>
      <c r="G177" s="279">
        <v>44873</v>
      </c>
      <c r="H177" s="279">
        <v>45425</v>
      </c>
      <c r="I177" s="278" t="s">
        <v>877</v>
      </c>
      <c r="J177" s="280">
        <v>500000000</v>
      </c>
      <c r="K177" s="280">
        <v>500000000</v>
      </c>
      <c r="L177" s="280">
        <v>507218261.39999998</v>
      </c>
      <c r="M177" s="280">
        <v>500000000</v>
      </c>
      <c r="N177" s="281">
        <v>0.1</v>
      </c>
      <c r="O177" s="282">
        <v>3.2890021700109086E-3</v>
      </c>
      <c r="P177" s="282">
        <v>0.1</v>
      </c>
      <c r="Q177" s="282">
        <v>0.2967145572755896</v>
      </c>
      <c r="R177" s="324"/>
      <c r="S177" s="283"/>
    </row>
    <row r="178" spans="1:19" s="269" customFormat="1" ht="15" customHeight="1" x14ac:dyDescent="0.3">
      <c r="A178" s="267"/>
      <c r="B178" s="276" t="s">
        <v>887</v>
      </c>
      <c r="C178" s="393" t="s">
        <v>893</v>
      </c>
      <c r="D178" s="394"/>
      <c r="E178" s="394" t="s">
        <v>886</v>
      </c>
      <c r="F178" s="278" t="s">
        <v>876</v>
      </c>
      <c r="G178" s="279">
        <v>44994</v>
      </c>
      <c r="H178" s="279">
        <v>45197</v>
      </c>
      <c r="I178" s="278" t="s">
        <v>877</v>
      </c>
      <c r="J178" s="280">
        <v>1000000000</v>
      </c>
      <c r="K178" s="280">
        <v>1090822405.4000001</v>
      </c>
      <c r="L178" s="280">
        <v>1095001770.5999999</v>
      </c>
      <c r="M178" s="280">
        <v>1000000000</v>
      </c>
      <c r="N178" s="281">
        <v>6.5000000000000002E-2</v>
      </c>
      <c r="O178" s="282">
        <v>7.1004210095444859E-3</v>
      </c>
      <c r="P178" s="282">
        <v>0.1</v>
      </c>
      <c r="Q178" s="282">
        <v>0.3038149782851341</v>
      </c>
      <c r="R178" s="324"/>
      <c r="S178" s="283"/>
    </row>
    <row r="179" spans="1:19" s="269" customFormat="1" ht="15" customHeight="1" x14ac:dyDescent="0.3">
      <c r="A179" s="267"/>
      <c r="B179" s="276" t="s">
        <v>887</v>
      </c>
      <c r="C179" s="393" t="s">
        <v>1041</v>
      </c>
      <c r="D179" s="394"/>
      <c r="E179" s="394" t="s">
        <v>886</v>
      </c>
      <c r="F179" s="278" t="s">
        <v>876</v>
      </c>
      <c r="G179" s="279">
        <v>44847</v>
      </c>
      <c r="H179" s="279">
        <v>45313</v>
      </c>
      <c r="I179" s="278" t="s">
        <v>877</v>
      </c>
      <c r="J179" s="280">
        <v>100000000</v>
      </c>
      <c r="K179" s="280">
        <v>102468872.48</v>
      </c>
      <c r="L179" s="280">
        <v>101914176.98</v>
      </c>
      <c r="M179" s="280">
        <v>100000000</v>
      </c>
      <c r="N179" s="281">
        <v>7.7499999999999999E-2</v>
      </c>
      <c r="O179" s="282">
        <v>6.6085150072653874E-4</v>
      </c>
      <c r="P179" s="282">
        <v>0.1</v>
      </c>
      <c r="Q179" s="282">
        <v>0.30447582978586063</v>
      </c>
      <c r="R179" s="324"/>
      <c r="S179" s="283"/>
    </row>
    <row r="180" spans="1:19" s="269" customFormat="1" ht="15" customHeight="1" x14ac:dyDescent="0.3">
      <c r="A180" s="267"/>
      <c r="B180" s="276" t="s">
        <v>887</v>
      </c>
      <c r="C180" s="393" t="s">
        <v>1041</v>
      </c>
      <c r="D180" s="394"/>
      <c r="E180" s="394" t="s">
        <v>886</v>
      </c>
      <c r="F180" s="278" t="s">
        <v>876</v>
      </c>
      <c r="G180" s="279">
        <v>45008</v>
      </c>
      <c r="H180" s="279">
        <v>45355</v>
      </c>
      <c r="I180" s="278" t="s">
        <v>877</v>
      </c>
      <c r="J180" s="280">
        <v>200000000</v>
      </c>
      <c r="K180" s="280">
        <v>197240473.19999999</v>
      </c>
      <c r="L180" s="280">
        <v>197668922.18000001</v>
      </c>
      <c r="M180" s="280">
        <v>200000000</v>
      </c>
      <c r="N180" s="281">
        <v>0.08</v>
      </c>
      <c r="O180" s="282">
        <v>1.2817628296727124E-3</v>
      </c>
      <c r="P180" s="282">
        <v>0.1</v>
      </c>
      <c r="Q180" s="282">
        <v>0.30575759261553337</v>
      </c>
      <c r="R180" s="324"/>
      <c r="S180" s="283"/>
    </row>
    <row r="181" spans="1:19" s="269" customFormat="1" ht="15" customHeight="1" x14ac:dyDescent="0.3">
      <c r="A181" s="267"/>
      <c r="B181" s="275" t="s">
        <v>896</v>
      </c>
      <c r="C181" s="276"/>
      <c r="D181" s="277"/>
      <c r="E181" s="278"/>
      <c r="F181" s="278"/>
      <c r="G181" s="279"/>
      <c r="H181" s="279"/>
      <c r="I181" s="278"/>
      <c r="J181" s="280"/>
      <c r="K181" s="280">
        <v>32979540558</v>
      </c>
      <c r="L181" s="280">
        <v>32979540558</v>
      </c>
      <c r="M181" s="280"/>
      <c r="N181" s="281"/>
      <c r="O181" s="282">
        <v>0.21385227764046111</v>
      </c>
      <c r="P181" s="281"/>
      <c r="Q181" s="281">
        <v>0.21385227764046111</v>
      </c>
      <c r="R181" s="292"/>
    </row>
    <row r="182" spans="1:19" s="269" customFormat="1" x14ac:dyDescent="0.3">
      <c r="A182" s="267"/>
      <c r="B182" s="284" t="s">
        <v>828</v>
      </c>
      <c r="C182" s="285"/>
      <c r="D182" s="286"/>
      <c r="E182" s="287"/>
      <c r="F182" s="287"/>
      <c r="G182" s="288"/>
      <c r="H182" s="288"/>
      <c r="I182" s="289"/>
      <c r="J182" s="290"/>
      <c r="K182" s="290">
        <v>154480776087.02567</v>
      </c>
      <c r="L182" s="290">
        <v>152226477298.82004</v>
      </c>
      <c r="M182" s="290"/>
      <c r="N182" s="291"/>
      <c r="O182" s="291"/>
      <c r="P182" s="291"/>
      <c r="Q182" s="291"/>
    </row>
    <row r="183" spans="1:19" s="269" customFormat="1" x14ac:dyDescent="0.3">
      <c r="A183" s="267"/>
      <c r="B183" s="55"/>
      <c r="C183" s="55"/>
      <c r="D183" s="55"/>
      <c r="E183" s="56"/>
      <c r="F183" s="56"/>
      <c r="G183" s="293"/>
      <c r="H183" s="293"/>
      <c r="I183" s="294"/>
      <c r="J183" s="295"/>
      <c r="K183" s="295"/>
      <c r="L183" s="292"/>
      <c r="M183" s="295"/>
      <c r="N183" s="296"/>
      <c r="O183" s="296"/>
      <c r="P183" s="296"/>
      <c r="Q183" s="296"/>
      <c r="R183" s="292"/>
    </row>
    <row r="184" spans="1:19" s="269" customFormat="1" x14ac:dyDescent="0.3">
      <c r="A184" s="267"/>
      <c r="B184" s="238" t="s">
        <v>929</v>
      </c>
      <c r="C184" s="238"/>
      <c r="F184" s="270"/>
      <c r="J184" s="271"/>
    </row>
    <row r="185" spans="1:19" s="269" customFormat="1" x14ac:dyDescent="0.3">
      <c r="A185" s="267"/>
      <c r="B185" s="238"/>
      <c r="C185" s="238"/>
      <c r="F185" s="270"/>
      <c r="J185" s="271"/>
    </row>
    <row r="186" spans="1:19" s="274" customFormat="1" ht="30" customHeight="1" x14ac:dyDescent="0.3">
      <c r="A186" s="273"/>
      <c r="B186" s="452" t="s">
        <v>859</v>
      </c>
      <c r="C186" s="489" t="s">
        <v>860</v>
      </c>
      <c r="D186" s="490"/>
      <c r="E186" s="452" t="s">
        <v>861</v>
      </c>
      <c r="F186" s="452" t="s">
        <v>862</v>
      </c>
      <c r="G186" s="452" t="s">
        <v>863</v>
      </c>
      <c r="H186" s="452" t="s">
        <v>864</v>
      </c>
      <c r="I186" s="452" t="s">
        <v>348</v>
      </c>
      <c r="J186" s="452" t="s">
        <v>865</v>
      </c>
      <c r="K186" s="452" t="s">
        <v>866</v>
      </c>
      <c r="L186" s="452" t="s">
        <v>867</v>
      </c>
      <c r="M186" s="452" t="s">
        <v>868</v>
      </c>
      <c r="N186" s="452" t="s">
        <v>869</v>
      </c>
      <c r="O186" s="452" t="s">
        <v>870</v>
      </c>
      <c r="P186" s="452" t="s">
        <v>871</v>
      </c>
      <c r="Q186" s="452" t="s">
        <v>872</v>
      </c>
    </row>
    <row r="187" spans="1:19" s="274" customFormat="1" ht="33.6" customHeight="1" x14ac:dyDescent="0.3">
      <c r="A187" s="273"/>
      <c r="B187" s="452"/>
      <c r="C187" s="491"/>
      <c r="D187" s="492"/>
      <c r="E187" s="452"/>
      <c r="F187" s="452"/>
      <c r="G187" s="452"/>
      <c r="H187" s="452"/>
      <c r="I187" s="452"/>
      <c r="J187" s="452"/>
      <c r="K187" s="452"/>
      <c r="L187" s="452"/>
      <c r="M187" s="452"/>
      <c r="N187" s="452"/>
      <c r="O187" s="452"/>
      <c r="P187" s="452"/>
      <c r="Q187" s="452"/>
    </row>
    <row r="188" spans="1:19" s="269" customFormat="1" ht="15" customHeight="1" x14ac:dyDescent="0.3">
      <c r="A188" s="267"/>
      <c r="B188" s="275" t="s">
        <v>873</v>
      </c>
      <c r="C188" s="276" t="s">
        <v>874</v>
      </c>
      <c r="D188" s="277"/>
      <c r="E188" s="278" t="s">
        <v>875</v>
      </c>
      <c r="F188" s="278" t="s">
        <v>876</v>
      </c>
      <c r="G188" s="279">
        <v>44378</v>
      </c>
      <c r="H188" s="279">
        <v>46007</v>
      </c>
      <c r="I188" s="278" t="s">
        <v>877</v>
      </c>
      <c r="J188" s="280">
        <v>5000000000</v>
      </c>
      <c r="K188" s="280">
        <v>5018700000</v>
      </c>
      <c r="L188" s="280">
        <v>5017308194.5</v>
      </c>
      <c r="M188" s="280">
        <v>5000000000</v>
      </c>
      <c r="N188" s="281">
        <v>6.0999999999999999E-2</v>
      </c>
      <c r="O188" s="282">
        <v>4.4000983484491704E-2</v>
      </c>
      <c r="P188" s="282">
        <v>0.1</v>
      </c>
      <c r="Q188" s="282">
        <v>4.4000983484491704E-2</v>
      </c>
      <c r="S188" s="283"/>
    </row>
    <row r="189" spans="1:19" s="269" customFormat="1" ht="15" customHeight="1" x14ac:dyDescent="0.3">
      <c r="A189" s="267"/>
      <c r="B189" s="275" t="s">
        <v>873</v>
      </c>
      <c r="C189" s="276" t="s">
        <v>874</v>
      </c>
      <c r="D189" s="277"/>
      <c r="E189" s="278" t="s">
        <v>875</v>
      </c>
      <c r="F189" s="278" t="s">
        <v>876</v>
      </c>
      <c r="G189" s="279">
        <v>44222</v>
      </c>
      <c r="H189" s="279">
        <v>46007</v>
      </c>
      <c r="I189" s="278" t="s">
        <v>877</v>
      </c>
      <c r="J189" s="280">
        <v>1000000000</v>
      </c>
      <c r="K189" s="280">
        <v>1010457681.4</v>
      </c>
      <c r="L189" s="280">
        <v>1004932853.8</v>
      </c>
      <c r="M189" s="280">
        <v>1000000000</v>
      </c>
      <c r="N189" s="281">
        <v>6.0999999999999999E-2</v>
      </c>
      <c r="O189" s="282">
        <v>8.813099014238145E-3</v>
      </c>
      <c r="P189" s="282">
        <v>0.1</v>
      </c>
      <c r="Q189" s="282">
        <v>5.2814082498729847E-2</v>
      </c>
      <c r="S189" s="283"/>
    </row>
    <row r="190" spans="1:19" s="269" customFormat="1" ht="15" customHeight="1" x14ac:dyDescent="0.3">
      <c r="A190" s="267"/>
      <c r="B190" s="275" t="s">
        <v>873</v>
      </c>
      <c r="C190" s="276" t="s">
        <v>874</v>
      </c>
      <c r="D190" s="277"/>
      <c r="E190" s="278" t="s">
        <v>875</v>
      </c>
      <c r="F190" s="278" t="s">
        <v>876</v>
      </c>
      <c r="G190" s="279">
        <v>44918</v>
      </c>
      <c r="H190" s="279">
        <v>46007</v>
      </c>
      <c r="I190" s="278" t="s">
        <v>877</v>
      </c>
      <c r="J190" s="280">
        <v>3775000000</v>
      </c>
      <c r="K190" s="280">
        <v>3789341016.2399998</v>
      </c>
      <c r="L190" s="280">
        <v>3793645139.5</v>
      </c>
      <c r="M190" s="280">
        <v>3775000000</v>
      </c>
      <c r="N190" s="281">
        <v>6.0999999999999999E-2</v>
      </c>
      <c r="O190" s="282">
        <v>3.3269655890811101E-2</v>
      </c>
      <c r="P190" s="282">
        <v>0.1</v>
      </c>
      <c r="Q190" s="282">
        <v>8.6083738389540948E-2</v>
      </c>
      <c r="S190" s="283"/>
    </row>
    <row r="191" spans="1:19" s="269" customFormat="1" ht="15" customHeight="1" x14ac:dyDescent="0.3">
      <c r="A191" s="267"/>
      <c r="B191" s="275" t="s">
        <v>873</v>
      </c>
      <c r="C191" s="276" t="s">
        <v>878</v>
      </c>
      <c r="D191" s="277"/>
      <c r="E191" s="278" t="s">
        <v>879</v>
      </c>
      <c r="F191" s="278" t="s">
        <v>876</v>
      </c>
      <c r="G191" s="279">
        <v>44803</v>
      </c>
      <c r="H191" s="279">
        <v>47050</v>
      </c>
      <c r="I191" s="278" t="s">
        <v>877</v>
      </c>
      <c r="J191" s="280">
        <v>2500000000</v>
      </c>
      <c r="K191" s="280">
        <v>2790456390.5</v>
      </c>
      <c r="L191" s="280">
        <v>2747394673.5</v>
      </c>
      <c r="M191" s="280">
        <v>2500000000</v>
      </c>
      <c r="N191" s="281">
        <v>7.9000000000000001E-2</v>
      </c>
      <c r="O191" s="282">
        <v>2.409420808284652E-2</v>
      </c>
      <c r="P191" s="282">
        <v>0.1</v>
      </c>
      <c r="Q191" s="282">
        <v>0.11017794647238746</v>
      </c>
      <c r="S191" s="283"/>
    </row>
    <row r="192" spans="1:19" s="269" customFormat="1" ht="15" customHeight="1" x14ac:dyDescent="0.3">
      <c r="A192" s="267"/>
      <c r="B192" s="275" t="s">
        <v>873</v>
      </c>
      <c r="C192" s="276" t="s">
        <v>878</v>
      </c>
      <c r="D192" s="277"/>
      <c r="E192" s="278" t="s">
        <v>879</v>
      </c>
      <c r="F192" s="278" t="s">
        <v>876</v>
      </c>
      <c r="G192" s="279">
        <v>44774</v>
      </c>
      <c r="H192" s="279">
        <v>47050</v>
      </c>
      <c r="I192" s="278" t="s">
        <v>877</v>
      </c>
      <c r="J192" s="280">
        <v>2500000000</v>
      </c>
      <c r="K192" s="280">
        <v>2599985655.8995728</v>
      </c>
      <c r="L192" s="280">
        <v>2580808627.5</v>
      </c>
      <c r="M192" s="280">
        <v>2500000000</v>
      </c>
      <c r="N192" s="281">
        <v>7.9000000000000001E-2</v>
      </c>
      <c r="O192" s="282">
        <v>2.2633275332726063E-2</v>
      </c>
      <c r="P192" s="282">
        <v>0.1</v>
      </c>
      <c r="Q192" s="282">
        <v>0.13281122180511351</v>
      </c>
      <c r="S192" s="283"/>
    </row>
    <row r="193" spans="1:19" s="269" customFormat="1" ht="15" customHeight="1" x14ac:dyDescent="0.3">
      <c r="A193" s="267"/>
      <c r="B193" s="275" t="s">
        <v>873</v>
      </c>
      <c r="C193" s="276" t="s">
        <v>878</v>
      </c>
      <c r="D193" s="277"/>
      <c r="E193" s="278" t="s">
        <v>879</v>
      </c>
      <c r="F193" s="278" t="s">
        <v>876</v>
      </c>
      <c r="G193" s="279">
        <v>44774</v>
      </c>
      <c r="H193" s="279">
        <v>47050</v>
      </c>
      <c r="I193" s="278" t="s">
        <v>877</v>
      </c>
      <c r="J193" s="280">
        <v>3425000000</v>
      </c>
      <c r="K193" s="280">
        <v>3530866871.971292</v>
      </c>
      <c r="L193" s="280">
        <v>3506285953.1300001</v>
      </c>
      <c r="M193" s="280">
        <v>3425000000</v>
      </c>
      <c r="N193" s="281">
        <v>7.9000000000000001E-2</v>
      </c>
      <c r="O193" s="282">
        <v>3.0749562182506743E-2</v>
      </c>
      <c r="P193" s="282">
        <v>0.1</v>
      </c>
      <c r="Q193" s="282">
        <v>0.16356078398762025</v>
      </c>
      <c r="S193" s="283"/>
    </row>
    <row r="194" spans="1:19" s="269" customFormat="1" ht="15" customHeight="1" x14ac:dyDescent="0.3">
      <c r="A194" s="267"/>
      <c r="B194" s="275" t="s">
        <v>873</v>
      </c>
      <c r="C194" s="276" t="s">
        <v>878</v>
      </c>
      <c r="D194" s="277"/>
      <c r="E194" s="278" t="s">
        <v>879</v>
      </c>
      <c r="F194" s="278" t="s">
        <v>876</v>
      </c>
      <c r="G194" s="279">
        <v>44803</v>
      </c>
      <c r="H194" s="279">
        <v>47050</v>
      </c>
      <c r="I194" s="278" t="s">
        <v>877</v>
      </c>
      <c r="J194" s="280">
        <v>4000000000</v>
      </c>
      <c r="K194" s="280">
        <v>4167535206.8000002</v>
      </c>
      <c r="L194" s="280">
        <v>4113903567.5999999</v>
      </c>
      <c r="M194" s="280">
        <v>4000000000</v>
      </c>
      <c r="N194" s="281">
        <v>7.9000000000000001E-2</v>
      </c>
      <c r="O194" s="282">
        <v>3.6078270641853254E-2</v>
      </c>
      <c r="P194" s="282">
        <v>0.1</v>
      </c>
      <c r="Q194" s="282">
        <v>0.19963905462947351</v>
      </c>
      <c r="S194" s="283"/>
    </row>
    <row r="195" spans="1:19" s="269" customFormat="1" ht="15" customHeight="1" x14ac:dyDescent="0.3">
      <c r="A195" s="267"/>
      <c r="B195" s="275" t="s">
        <v>873</v>
      </c>
      <c r="C195" s="276" t="s">
        <v>878</v>
      </c>
      <c r="D195" s="277"/>
      <c r="E195" s="278" t="s">
        <v>879</v>
      </c>
      <c r="F195" s="278" t="s">
        <v>876</v>
      </c>
      <c r="G195" s="279">
        <v>44803</v>
      </c>
      <c r="H195" s="279">
        <v>47050</v>
      </c>
      <c r="I195" s="278" t="s">
        <v>877</v>
      </c>
      <c r="J195" s="280">
        <v>1500000000</v>
      </c>
      <c r="K195" s="280">
        <v>1566882148.3499999</v>
      </c>
      <c r="L195" s="280">
        <v>1546590443.55</v>
      </c>
      <c r="M195" s="280">
        <v>1500000000</v>
      </c>
      <c r="N195" s="281">
        <v>7.9000000000000001E-2</v>
      </c>
      <c r="O195" s="282">
        <v>1.3563348697318348E-2</v>
      </c>
      <c r="P195" s="282">
        <v>0.1</v>
      </c>
      <c r="Q195" s="282">
        <v>0.21320240332679186</v>
      </c>
      <c r="S195" s="283"/>
    </row>
    <row r="196" spans="1:19" s="269" customFormat="1" ht="15" customHeight="1" x14ac:dyDescent="0.3">
      <c r="A196" s="267"/>
      <c r="B196" s="275" t="s">
        <v>873</v>
      </c>
      <c r="C196" s="276" t="s">
        <v>878</v>
      </c>
      <c r="D196" s="277"/>
      <c r="E196" s="278" t="s">
        <v>879</v>
      </c>
      <c r="F196" s="278" t="s">
        <v>876</v>
      </c>
      <c r="G196" s="279">
        <v>44210</v>
      </c>
      <c r="H196" s="279">
        <v>45828</v>
      </c>
      <c r="I196" s="278" t="s">
        <v>877</v>
      </c>
      <c r="J196" s="280">
        <v>450000000</v>
      </c>
      <c r="K196" s="280">
        <v>2694410914.1999998</v>
      </c>
      <c r="L196" s="280">
        <v>466070263.38</v>
      </c>
      <c r="M196" s="280">
        <v>450000000</v>
      </c>
      <c r="N196" s="281">
        <v>7.7499999999999999E-2</v>
      </c>
      <c r="O196" s="282">
        <v>4.0873610243988131E-3</v>
      </c>
      <c r="P196" s="282">
        <v>0.1</v>
      </c>
      <c r="Q196" s="282">
        <v>0.21728976435119066</v>
      </c>
      <c r="S196" s="283"/>
    </row>
    <row r="197" spans="1:19" s="269" customFormat="1" ht="15" customHeight="1" x14ac:dyDescent="0.3">
      <c r="A197" s="267"/>
      <c r="B197" s="275" t="s">
        <v>873</v>
      </c>
      <c r="C197" s="276" t="s">
        <v>878</v>
      </c>
      <c r="D197" s="277"/>
      <c r="E197" s="278" t="s">
        <v>879</v>
      </c>
      <c r="F197" s="278" t="s">
        <v>876</v>
      </c>
      <c r="G197" s="279">
        <v>44210</v>
      </c>
      <c r="H197" s="279">
        <v>45828</v>
      </c>
      <c r="I197" s="278" t="s">
        <v>877</v>
      </c>
      <c r="J197" s="280">
        <v>2505000000</v>
      </c>
      <c r="K197" s="280">
        <v>2694410914.1999998</v>
      </c>
      <c r="L197" s="280">
        <v>2617290697.8800001</v>
      </c>
      <c r="M197" s="280">
        <v>2505000000</v>
      </c>
      <c r="N197" s="281">
        <v>7.7499999999999999E-2</v>
      </c>
      <c r="O197" s="282">
        <v>2.2953217204750218E-2</v>
      </c>
      <c r="P197" s="282">
        <v>0.1</v>
      </c>
      <c r="Q197" s="282">
        <v>0.24024298155594087</v>
      </c>
      <c r="S197" s="283"/>
    </row>
    <row r="198" spans="1:19" s="269" customFormat="1" ht="15" customHeight="1" x14ac:dyDescent="0.3">
      <c r="A198" s="267"/>
      <c r="B198" s="275" t="s">
        <v>873</v>
      </c>
      <c r="C198" s="276" t="s">
        <v>880</v>
      </c>
      <c r="D198" s="277"/>
      <c r="E198" s="278" t="s">
        <v>881</v>
      </c>
      <c r="F198" s="278" t="s">
        <v>876</v>
      </c>
      <c r="G198" s="279">
        <v>44281</v>
      </c>
      <c r="H198" s="279">
        <v>46106</v>
      </c>
      <c r="I198" s="278" t="s">
        <v>877</v>
      </c>
      <c r="J198" s="280">
        <v>2000000000</v>
      </c>
      <c r="K198" s="280">
        <v>2000540000</v>
      </c>
      <c r="L198" s="280">
        <v>2003784219</v>
      </c>
      <c r="M198" s="280">
        <v>2000000000</v>
      </c>
      <c r="N198" s="281">
        <v>0.09</v>
      </c>
      <c r="O198" s="282">
        <v>1.7572864354506838E-2</v>
      </c>
      <c r="P198" s="282">
        <v>0.1</v>
      </c>
      <c r="Q198" s="282">
        <v>0.25781584591044771</v>
      </c>
      <c r="S198" s="283"/>
    </row>
    <row r="199" spans="1:19" s="269" customFormat="1" ht="15" customHeight="1" x14ac:dyDescent="0.3">
      <c r="A199" s="267"/>
      <c r="B199" s="275" t="s">
        <v>873</v>
      </c>
      <c r="C199" s="276" t="s">
        <v>880</v>
      </c>
      <c r="D199" s="277"/>
      <c r="E199" s="278" t="s">
        <v>881</v>
      </c>
      <c r="F199" s="278" t="s">
        <v>876</v>
      </c>
      <c r="G199" s="279">
        <v>44305</v>
      </c>
      <c r="H199" s="279">
        <v>46106</v>
      </c>
      <c r="I199" s="278" t="s">
        <v>877</v>
      </c>
      <c r="J199" s="280">
        <v>1500000000</v>
      </c>
      <c r="K199" s="280">
        <v>1523876712.3</v>
      </c>
      <c r="L199" s="280">
        <v>1513147170.9000001</v>
      </c>
      <c r="M199" s="280">
        <v>1500000000</v>
      </c>
      <c r="N199" s="281">
        <v>0.09</v>
      </c>
      <c r="O199" s="282">
        <v>1.3270056591174041E-2</v>
      </c>
      <c r="P199" s="282">
        <v>0.1</v>
      </c>
      <c r="Q199" s="282">
        <v>0.27108590250162173</v>
      </c>
      <c r="S199" s="283"/>
    </row>
    <row r="200" spans="1:19" s="269" customFormat="1" ht="15" customHeight="1" x14ac:dyDescent="0.3">
      <c r="A200" s="267"/>
      <c r="B200" s="275" t="s">
        <v>873</v>
      </c>
      <c r="C200" s="276" t="s">
        <v>880</v>
      </c>
      <c r="D200" s="277"/>
      <c r="E200" s="278" t="s">
        <v>881</v>
      </c>
      <c r="F200" s="278" t="s">
        <v>876</v>
      </c>
      <c r="G200" s="279">
        <v>44306</v>
      </c>
      <c r="H200" s="279">
        <v>46106</v>
      </c>
      <c r="I200" s="278" t="s">
        <v>877</v>
      </c>
      <c r="J200" s="280">
        <v>2500000000</v>
      </c>
      <c r="K200" s="280">
        <v>2540410959</v>
      </c>
      <c r="L200" s="280">
        <v>2521921964.5</v>
      </c>
      <c r="M200" s="280">
        <v>2500000000</v>
      </c>
      <c r="N200" s="281">
        <v>0.09</v>
      </c>
      <c r="O200" s="282">
        <v>2.2116848797684791E-2</v>
      </c>
      <c r="P200" s="282">
        <v>0.1</v>
      </c>
      <c r="Q200" s="282">
        <v>0.29320275129930651</v>
      </c>
      <c r="S200" s="283"/>
    </row>
    <row r="201" spans="1:19" s="269" customFormat="1" ht="15" customHeight="1" x14ac:dyDescent="0.3">
      <c r="A201" s="267"/>
      <c r="B201" s="275" t="s">
        <v>873</v>
      </c>
      <c r="C201" s="276" t="s">
        <v>882</v>
      </c>
      <c r="D201" s="277"/>
      <c r="E201" s="278" t="s">
        <v>881</v>
      </c>
      <c r="F201" s="278" t="s">
        <v>876</v>
      </c>
      <c r="G201" s="279">
        <v>44306</v>
      </c>
      <c r="H201" s="279">
        <v>45727</v>
      </c>
      <c r="I201" s="278" t="s">
        <v>877</v>
      </c>
      <c r="J201" s="280">
        <v>2000000000</v>
      </c>
      <c r="K201" s="280">
        <v>2212816000</v>
      </c>
      <c r="L201" s="280">
        <v>2125845660.9999998</v>
      </c>
      <c r="M201" s="280">
        <v>2000000000</v>
      </c>
      <c r="N201" s="281">
        <v>8.7499999999999994E-2</v>
      </c>
      <c r="O201" s="282">
        <v>1.8643323510159814E-2</v>
      </c>
      <c r="P201" s="282">
        <v>0.1</v>
      </c>
      <c r="Q201" s="282">
        <v>0.3118460748094663</v>
      </c>
      <c r="S201" s="283"/>
    </row>
    <row r="202" spans="1:19" s="269" customFormat="1" ht="15" customHeight="1" x14ac:dyDescent="0.3">
      <c r="A202" s="267"/>
      <c r="B202" s="275" t="s">
        <v>873</v>
      </c>
      <c r="C202" s="276" t="s">
        <v>882</v>
      </c>
      <c r="D202" s="277"/>
      <c r="E202" s="278" t="s">
        <v>881</v>
      </c>
      <c r="F202" s="278" t="s">
        <v>876</v>
      </c>
      <c r="G202" s="279">
        <v>44294</v>
      </c>
      <c r="H202" s="279">
        <v>46785</v>
      </c>
      <c r="I202" s="278" t="s">
        <v>877</v>
      </c>
      <c r="J202" s="280">
        <v>5000000000</v>
      </c>
      <c r="K202" s="280">
        <v>5059178082</v>
      </c>
      <c r="L202" s="280">
        <v>5139847595</v>
      </c>
      <c r="M202" s="280">
        <v>5000000000</v>
      </c>
      <c r="N202" s="281">
        <v>7.0999999999999994E-2</v>
      </c>
      <c r="O202" s="282">
        <v>4.5075634259086457E-2</v>
      </c>
      <c r="P202" s="282">
        <v>0.1</v>
      </c>
      <c r="Q202" s="282">
        <v>0.35692170906855275</v>
      </c>
      <c r="S202" s="283"/>
    </row>
    <row r="203" spans="1:19" s="269" customFormat="1" ht="15" customHeight="1" x14ac:dyDescent="0.3">
      <c r="A203" s="267"/>
      <c r="B203" s="275" t="s">
        <v>873</v>
      </c>
      <c r="C203" s="276" t="s">
        <v>882</v>
      </c>
      <c r="D203" s="277"/>
      <c r="E203" s="278" t="s">
        <v>881</v>
      </c>
      <c r="F203" s="278" t="s">
        <v>876</v>
      </c>
      <c r="G203" s="279">
        <v>44582</v>
      </c>
      <c r="H203" s="279">
        <v>45362</v>
      </c>
      <c r="I203" s="278" t="s">
        <v>877</v>
      </c>
      <c r="J203" s="280">
        <v>268000000</v>
      </c>
      <c r="K203" s="280">
        <v>281941023.31999999</v>
      </c>
      <c r="L203" s="280">
        <v>275493550.06</v>
      </c>
      <c r="M203" s="280">
        <v>268000000</v>
      </c>
      <c r="N203" s="281">
        <v>0.09</v>
      </c>
      <c r="O203" s="282">
        <v>2.4160339920043651E-3</v>
      </c>
      <c r="P203" s="282">
        <v>0.1</v>
      </c>
      <c r="Q203" s="282">
        <v>0.3593377430605571</v>
      </c>
      <c r="S203" s="283"/>
    </row>
    <row r="204" spans="1:19" s="269" customFormat="1" ht="15" customHeight="1" x14ac:dyDescent="0.3">
      <c r="A204" s="267"/>
      <c r="B204" s="275" t="s">
        <v>873</v>
      </c>
      <c r="C204" s="276" t="s">
        <v>882</v>
      </c>
      <c r="D204" s="277"/>
      <c r="E204" s="278" t="s">
        <v>881</v>
      </c>
      <c r="F204" s="278" t="s">
        <v>876</v>
      </c>
      <c r="G204" s="279">
        <v>44918</v>
      </c>
      <c r="H204" s="279">
        <v>46785</v>
      </c>
      <c r="I204" s="278" t="s">
        <v>877</v>
      </c>
      <c r="J204" s="280">
        <v>2000000000</v>
      </c>
      <c r="K204" s="280">
        <v>2053156501.4000001</v>
      </c>
      <c r="L204" s="280">
        <v>2055861886.6000001</v>
      </c>
      <c r="M204" s="280">
        <v>2000000000</v>
      </c>
      <c r="N204" s="281">
        <v>7.0999999999999994E-2</v>
      </c>
      <c r="O204" s="282">
        <v>1.8029577098302479E-2</v>
      </c>
      <c r="P204" s="282">
        <v>0.1</v>
      </c>
      <c r="Q204" s="282">
        <v>0.3773673201588596</v>
      </c>
      <c r="S204" s="283"/>
    </row>
    <row r="205" spans="1:19" s="269" customFormat="1" ht="15" customHeight="1" x14ac:dyDescent="0.3">
      <c r="A205" s="267"/>
      <c r="B205" s="275" t="s">
        <v>873</v>
      </c>
      <c r="C205" s="276" t="s">
        <v>882</v>
      </c>
      <c r="D205" s="277"/>
      <c r="E205" s="278" t="s">
        <v>881</v>
      </c>
      <c r="F205" s="278" t="s">
        <v>876</v>
      </c>
      <c r="G205" s="279">
        <v>44092</v>
      </c>
      <c r="H205" s="279">
        <v>45362</v>
      </c>
      <c r="I205" s="278" t="s">
        <v>877</v>
      </c>
      <c r="J205" s="280">
        <v>250000000</v>
      </c>
      <c r="K205" s="280">
        <v>258186130</v>
      </c>
      <c r="L205" s="280">
        <v>254129127.44999999</v>
      </c>
      <c r="M205" s="280">
        <v>250000000</v>
      </c>
      <c r="N205" s="281">
        <v>0.09</v>
      </c>
      <c r="O205" s="282">
        <v>2.2286714521769719E-3</v>
      </c>
      <c r="P205" s="282">
        <v>0.1</v>
      </c>
      <c r="Q205" s="282">
        <v>0.37959599161103658</v>
      </c>
      <c r="S205" s="283"/>
    </row>
    <row r="206" spans="1:19" s="269" customFormat="1" ht="15" customHeight="1" x14ac:dyDescent="0.3">
      <c r="A206" s="267"/>
      <c r="B206" s="275" t="s">
        <v>873</v>
      </c>
      <c r="C206" s="276" t="s">
        <v>883</v>
      </c>
      <c r="D206" s="277"/>
      <c r="E206" s="278" t="s">
        <v>881</v>
      </c>
      <c r="F206" s="278" t="s">
        <v>876</v>
      </c>
      <c r="G206" s="279">
        <v>44271</v>
      </c>
      <c r="H206" s="279">
        <v>45446</v>
      </c>
      <c r="I206" s="278" t="s">
        <v>877</v>
      </c>
      <c r="J206" s="280">
        <v>1750000000</v>
      </c>
      <c r="K206" s="280">
        <v>1891241997.75</v>
      </c>
      <c r="L206" s="280">
        <v>1824873151.8499999</v>
      </c>
      <c r="M206" s="280">
        <v>1750000000</v>
      </c>
      <c r="N206" s="281">
        <v>8.7499999999999994E-2</v>
      </c>
      <c r="O206" s="282">
        <v>1.6003843157146556E-2</v>
      </c>
      <c r="P206" s="282">
        <v>0.1</v>
      </c>
      <c r="Q206" s="282">
        <v>0.39559983476818311</v>
      </c>
      <c r="S206" s="283"/>
    </row>
    <row r="207" spans="1:19" s="269" customFormat="1" ht="15" customHeight="1" x14ac:dyDescent="0.3">
      <c r="A207" s="267"/>
      <c r="B207" s="275" t="s">
        <v>873</v>
      </c>
      <c r="C207" s="276" t="s">
        <v>883</v>
      </c>
      <c r="D207" s="277"/>
      <c r="E207" s="278" t="s">
        <v>881</v>
      </c>
      <c r="F207" s="278" t="s">
        <v>876</v>
      </c>
      <c r="G207" s="279">
        <v>44272</v>
      </c>
      <c r="H207" s="279">
        <v>45446</v>
      </c>
      <c r="I207" s="278" t="s">
        <v>877</v>
      </c>
      <c r="J207" s="280">
        <v>2000000000</v>
      </c>
      <c r="K207" s="280">
        <v>2162288592</v>
      </c>
      <c r="L207" s="280">
        <v>2085804608.2</v>
      </c>
      <c r="M207" s="280">
        <v>2000000000</v>
      </c>
      <c r="N207" s="281">
        <v>8.7499999999999994E-2</v>
      </c>
      <c r="O207" s="282">
        <v>1.829216993643959E-2</v>
      </c>
      <c r="P207" s="282">
        <v>0.1</v>
      </c>
      <c r="Q207" s="282">
        <v>0.41389200470462273</v>
      </c>
      <c r="S207" s="283"/>
    </row>
    <row r="208" spans="1:19" s="269" customFormat="1" ht="15" customHeight="1" x14ac:dyDescent="0.3">
      <c r="A208" s="267"/>
      <c r="B208" s="275" t="s">
        <v>873</v>
      </c>
      <c r="C208" s="276" t="s">
        <v>883</v>
      </c>
      <c r="D208" s="277"/>
      <c r="E208" s="278" t="s">
        <v>881</v>
      </c>
      <c r="F208" s="278" t="s">
        <v>876</v>
      </c>
      <c r="G208" s="279">
        <v>44582</v>
      </c>
      <c r="H208" s="279">
        <v>45446</v>
      </c>
      <c r="I208" s="278" t="s">
        <v>877</v>
      </c>
      <c r="J208" s="280">
        <v>450000000</v>
      </c>
      <c r="K208" s="280">
        <v>472117588</v>
      </c>
      <c r="L208" s="280">
        <v>463293873.26999998</v>
      </c>
      <c r="M208" s="280">
        <v>450000000</v>
      </c>
      <c r="N208" s="281">
        <v>8.7499999999999994E-2</v>
      </c>
      <c r="O208" s="282">
        <v>4.0630125310153423E-3</v>
      </c>
      <c r="P208" s="282">
        <v>0.1</v>
      </c>
      <c r="Q208" s="282">
        <v>0.41795501723563805</v>
      </c>
      <c r="S208" s="283"/>
    </row>
    <row r="209" spans="1:19" s="269" customFormat="1" ht="15" customHeight="1" x14ac:dyDescent="0.3">
      <c r="A209" s="267"/>
      <c r="B209" s="275" t="s">
        <v>873</v>
      </c>
      <c r="C209" s="276" t="s">
        <v>883</v>
      </c>
      <c r="D209" s="277"/>
      <c r="E209" s="278" t="s">
        <v>881</v>
      </c>
      <c r="F209" s="278" t="s">
        <v>876</v>
      </c>
      <c r="G209" s="279">
        <v>44571</v>
      </c>
      <c r="H209" s="279">
        <v>45446</v>
      </c>
      <c r="I209" s="278" t="s">
        <v>877</v>
      </c>
      <c r="J209" s="280">
        <v>97000000</v>
      </c>
      <c r="K209" s="280">
        <v>102652779</v>
      </c>
      <c r="L209" s="280">
        <v>100534198.67</v>
      </c>
      <c r="M209" s="280">
        <v>97000000</v>
      </c>
      <c r="N209" s="281">
        <v>8.7499999999999994E-2</v>
      </c>
      <c r="O209" s="282">
        <v>8.8166870437707127E-4</v>
      </c>
      <c r="P209" s="282">
        <v>0.1</v>
      </c>
      <c r="Q209" s="282">
        <v>0.41883668594001511</v>
      </c>
      <c r="S209" s="283"/>
    </row>
    <row r="210" spans="1:19" s="269" customFormat="1" ht="15" customHeight="1" x14ac:dyDescent="0.3">
      <c r="A210" s="267"/>
      <c r="B210" s="275" t="s">
        <v>873</v>
      </c>
      <c r="C210" s="276" t="s">
        <v>883</v>
      </c>
      <c r="D210" s="277"/>
      <c r="E210" s="278" t="s">
        <v>881</v>
      </c>
      <c r="F210" s="278" t="s">
        <v>876</v>
      </c>
      <c r="G210" s="279">
        <v>44412</v>
      </c>
      <c r="H210" s="279">
        <v>46171</v>
      </c>
      <c r="I210" s="278" t="s">
        <v>877</v>
      </c>
      <c r="J210" s="280">
        <v>1244000000</v>
      </c>
      <c r="K210" s="280">
        <v>1409037901.3900001</v>
      </c>
      <c r="L210" s="280">
        <v>1364632373.8299999</v>
      </c>
      <c r="M210" s="280">
        <v>1244000000</v>
      </c>
      <c r="N210" s="281">
        <v>9.2499999999999999E-2</v>
      </c>
      <c r="O210" s="282">
        <v>1.1967605778955011E-2</v>
      </c>
      <c r="P210" s="282">
        <v>0.1</v>
      </c>
      <c r="Q210" s="282">
        <v>0.43080429171897011</v>
      </c>
      <c r="S210" s="283"/>
    </row>
    <row r="211" spans="1:19" s="269" customFormat="1" ht="15" customHeight="1" x14ac:dyDescent="0.3">
      <c r="A211" s="267"/>
      <c r="B211" s="275" t="s">
        <v>873</v>
      </c>
      <c r="C211" s="276" t="s">
        <v>883</v>
      </c>
      <c r="D211" s="277"/>
      <c r="E211" s="278" t="s">
        <v>881</v>
      </c>
      <c r="F211" s="278" t="s">
        <v>876</v>
      </c>
      <c r="G211" s="279">
        <v>44099</v>
      </c>
      <c r="H211" s="279">
        <v>46386</v>
      </c>
      <c r="I211" s="278" t="s">
        <v>877</v>
      </c>
      <c r="J211" s="280">
        <v>500000000</v>
      </c>
      <c r="K211" s="280">
        <v>528310605</v>
      </c>
      <c r="L211" s="280">
        <v>517509078.65000004</v>
      </c>
      <c r="M211" s="280">
        <v>500000000</v>
      </c>
      <c r="N211" s="281">
        <v>9.2499999999999999E-2</v>
      </c>
      <c r="O211" s="282">
        <v>4.5384711363186262E-3</v>
      </c>
      <c r="P211" s="282">
        <v>0.1</v>
      </c>
      <c r="Q211" s="282">
        <v>0.43534276285528872</v>
      </c>
      <c r="S211" s="283"/>
    </row>
    <row r="212" spans="1:19" s="269" customFormat="1" ht="15" customHeight="1" x14ac:dyDescent="0.3">
      <c r="A212" s="267"/>
      <c r="B212" s="275" t="s">
        <v>884</v>
      </c>
      <c r="C212" s="276" t="s">
        <v>885</v>
      </c>
      <c r="D212" s="277"/>
      <c r="E212" s="278" t="s">
        <v>886</v>
      </c>
      <c r="F212" s="278" t="s">
        <v>876</v>
      </c>
      <c r="G212" s="279">
        <v>44918</v>
      </c>
      <c r="H212" s="279">
        <v>45163</v>
      </c>
      <c r="I212" s="278" t="s">
        <v>877</v>
      </c>
      <c r="J212" s="280">
        <v>5000000000</v>
      </c>
      <c r="K212" s="280">
        <v>4733129311.5</v>
      </c>
      <c r="L212" s="280">
        <v>4740552798</v>
      </c>
      <c r="M212" s="280">
        <v>5000000000</v>
      </c>
      <c r="N212" s="281">
        <v>8.4000000000000005E-2</v>
      </c>
      <c r="O212" s="282">
        <v>4.1573883302766866E-2</v>
      </c>
      <c r="P212" s="282">
        <v>0.1</v>
      </c>
      <c r="Q212" s="282">
        <v>4.1573883302766866E-2</v>
      </c>
      <c r="S212" s="283"/>
    </row>
    <row r="213" spans="1:19" s="269" customFormat="1" ht="15" customHeight="1" x14ac:dyDescent="0.3">
      <c r="A213" s="267"/>
      <c r="B213" s="275" t="s">
        <v>884</v>
      </c>
      <c r="C213" s="276" t="s">
        <v>885</v>
      </c>
      <c r="D213" s="277"/>
      <c r="E213" s="278" t="s">
        <v>886</v>
      </c>
      <c r="F213" s="278" t="s">
        <v>876</v>
      </c>
      <c r="G213" s="279">
        <v>44918</v>
      </c>
      <c r="H213" s="279">
        <v>45408</v>
      </c>
      <c r="I213" s="278" t="s">
        <v>877</v>
      </c>
      <c r="J213" s="280">
        <v>15000000000</v>
      </c>
      <c r="K213" s="280">
        <v>13232468490</v>
      </c>
      <c r="L213" s="280">
        <v>13254781102.5</v>
      </c>
      <c r="M213" s="280">
        <v>15000000000</v>
      </c>
      <c r="N213" s="281">
        <v>9.9500000000000005E-2</v>
      </c>
      <c r="O213" s="282">
        <v>0.11624229203639271</v>
      </c>
      <c r="P213" s="282">
        <v>0.1</v>
      </c>
      <c r="Q213" s="282">
        <v>0.15781617533915956</v>
      </c>
      <c r="S213" s="283"/>
    </row>
    <row r="214" spans="1:19" s="269" customFormat="1" ht="15" customHeight="1" x14ac:dyDescent="0.3">
      <c r="A214" s="267"/>
      <c r="B214" s="275" t="s">
        <v>887</v>
      </c>
      <c r="C214" s="276" t="s">
        <v>888</v>
      </c>
      <c r="D214" s="277"/>
      <c r="E214" s="278" t="s">
        <v>886</v>
      </c>
      <c r="F214" s="278" t="s">
        <v>876</v>
      </c>
      <c r="G214" s="279">
        <v>44918</v>
      </c>
      <c r="H214" s="279">
        <v>44931</v>
      </c>
      <c r="I214" s="278" t="s">
        <v>877</v>
      </c>
      <c r="J214" s="280">
        <v>2000000000</v>
      </c>
      <c r="K214" s="280">
        <v>2008059066</v>
      </c>
      <c r="L214" s="280">
        <v>2011453253.8</v>
      </c>
      <c r="M214" s="280">
        <v>2000000000</v>
      </c>
      <c r="N214" s="281">
        <v>6.9000000000000006E-2</v>
      </c>
      <c r="O214" s="282">
        <v>1.7640120552550782E-2</v>
      </c>
      <c r="P214" s="282">
        <v>0.1</v>
      </c>
      <c r="Q214" s="282">
        <v>1.7640120552550782E-2</v>
      </c>
      <c r="S214" s="283"/>
    </row>
    <row r="215" spans="1:19" s="269" customFormat="1" ht="15" customHeight="1" x14ac:dyDescent="0.3">
      <c r="A215" s="267"/>
      <c r="B215" s="275" t="s">
        <v>887</v>
      </c>
      <c r="C215" s="276" t="s">
        <v>889</v>
      </c>
      <c r="D215" s="277"/>
      <c r="E215" s="278" t="s">
        <v>886</v>
      </c>
      <c r="F215" s="278" t="s">
        <v>876</v>
      </c>
      <c r="G215" s="279">
        <v>44816</v>
      </c>
      <c r="H215" s="279">
        <v>45364</v>
      </c>
      <c r="I215" s="278" t="s">
        <v>877</v>
      </c>
      <c r="J215" s="280">
        <v>500000000</v>
      </c>
      <c r="K215" s="280">
        <v>500000000</v>
      </c>
      <c r="L215" s="280">
        <v>502081392.5</v>
      </c>
      <c r="M215" s="280">
        <v>500000000</v>
      </c>
      <c r="N215" s="281">
        <v>8.5000000000000006E-2</v>
      </c>
      <c r="O215" s="282">
        <v>4.4031728175439868E-3</v>
      </c>
      <c r="P215" s="282">
        <v>0.1</v>
      </c>
      <c r="Q215" s="282">
        <v>2.2043293370094769E-2</v>
      </c>
      <c r="S215" s="283"/>
    </row>
    <row r="216" spans="1:19" s="269" customFormat="1" ht="15" customHeight="1" x14ac:dyDescent="0.3">
      <c r="A216" s="267"/>
      <c r="B216" s="275" t="s">
        <v>887</v>
      </c>
      <c r="C216" s="276" t="s">
        <v>889</v>
      </c>
      <c r="D216" s="277"/>
      <c r="E216" s="278" t="s">
        <v>886</v>
      </c>
      <c r="F216" s="278" t="s">
        <v>876</v>
      </c>
      <c r="G216" s="279">
        <v>44816</v>
      </c>
      <c r="H216" s="279">
        <v>45364</v>
      </c>
      <c r="I216" s="278" t="s">
        <v>877</v>
      </c>
      <c r="J216" s="280">
        <v>500000000</v>
      </c>
      <c r="K216" s="280">
        <v>500000000</v>
      </c>
      <c r="L216" s="280">
        <v>502081392.5</v>
      </c>
      <c r="M216" s="280">
        <v>500000000</v>
      </c>
      <c r="N216" s="281">
        <v>8.5000000000000006E-2</v>
      </c>
      <c r="O216" s="282">
        <v>4.4031728175439868E-3</v>
      </c>
      <c r="P216" s="282">
        <v>0.1</v>
      </c>
      <c r="Q216" s="282">
        <v>2.6446466187638757E-2</v>
      </c>
      <c r="S216" s="283"/>
    </row>
    <row r="217" spans="1:19" s="269" customFormat="1" ht="15" customHeight="1" x14ac:dyDescent="0.3">
      <c r="A217" s="267"/>
      <c r="B217" s="275" t="s">
        <v>887</v>
      </c>
      <c r="C217" s="276" t="s">
        <v>889</v>
      </c>
      <c r="D217" s="277"/>
      <c r="E217" s="278" t="s">
        <v>886</v>
      </c>
      <c r="F217" s="278" t="s">
        <v>876</v>
      </c>
      <c r="G217" s="279">
        <v>44816</v>
      </c>
      <c r="H217" s="279">
        <v>45364</v>
      </c>
      <c r="I217" s="278" t="s">
        <v>877</v>
      </c>
      <c r="J217" s="280">
        <v>500000000</v>
      </c>
      <c r="K217" s="280">
        <v>500000000</v>
      </c>
      <c r="L217" s="280">
        <v>502081392.5</v>
      </c>
      <c r="M217" s="280">
        <v>500000000</v>
      </c>
      <c r="N217" s="281">
        <v>8.5000000000000006E-2</v>
      </c>
      <c r="O217" s="282">
        <v>4.4031728175439868E-3</v>
      </c>
      <c r="P217" s="282">
        <v>0.1</v>
      </c>
      <c r="Q217" s="282">
        <v>3.0849639005182745E-2</v>
      </c>
      <c r="S217" s="283"/>
    </row>
    <row r="218" spans="1:19" s="269" customFormat="1" ht="15" customHeight="1" x14ac:dyDescent="0.3">
      <c r="A218" s="267"/>
      <c r="B218" s="275" t="s">
        <v>887</v>
      </c>
      <c r="C218" s="276" t="s">
        <v>889</v>
      </c>
      <c r="D218" s="277"/>
      <c r="E218" s="278" t="s">
        <v>886</v>
      </c>
      <c r="F218" s="278" t="s">
        <v>876</v>
      </c>
      <c r="G218" s="279">
        <v>44816</v>
      </c>
      <c r="H218" s="279">
        <v>45364</v>
      </c>
      <c r="I218" s="278" t="s">
        <v>877</v>
      </c>
      <c r="J218" s="280">
        <v>500000000</v>
      </c>
      <c r="K218" s="280">
        <v>500000000</v>
      </c>
      <c r="L218" s="280">
        <v>502081392.5</v>
      </c>
      <c r="M218" s="280">
        <v>500000000</v>
      </c>
      <c r="N218" s="281">
        <v>8.5000000000000006E-2</v>
      </c>
      <c r="O218" s="282">
        <v>4.4031728175439868E-3</v>
      </c>
      <c r="P218" s="282">
        <v>0.1</v>
      </c>
      <c r="Q218" s="282">
        <v>3.5252811822726729E-2</v>
      </c>
      <c r="S218" s="283"/>
    </row>
    <row r="219" spans="1:19" s="269" customFormat="1" ht="15" customHeight="1" x14ac:dyDescent="0.3">
      <c r="A219" s="267"/>
      <c r="B219" s="275" t="s">
        <v>887</v>
      </c>
      <c r="C219" s="276" t="s">
        <v>889</v>
      </c>
      <c r="D219" s="277"/>
      <c r="E219" s="278" t="s">
        <v>886</v>
      </c>
      <c r="F219" s="278" t="s">
        <v>876</v>
      </c>
      <c r="G219" s="279">
        <v>44818</v>
      </c>
      <c r="H219" s="279">
        <v>45366</v>
      </c>
      <c r="I219" s="278" t="s">
        <v>877</v>
      </c>
      <c r="J219" s="280">
        <v>250000000</v>
      </c>
      <c r="K219" s="280">
        <v>250000000</v>
      </c>
      <c r="L219" s="280">
        <v>251040696.25</v>
      </c>
      <c r="M219" s="280">
        <v>250000000</v>
      </c>
      <c r="N219" s="281">
        <v>8.5000000000000006E-2</v>
      </c>
      <c r="O219" s="282">
        <v>2.2015864087719934E-3</v>
      </c>
      <c r="P219" s="282">
        <v>0.1</v>
      </c>
      <c r="Q219" s="282">
        <v>3.7454398231498723E-2</v>
      </c>
      <c r="S219" s="283"/>
    </row>
    <row r="220" spans="1:19" s="269" customFormat="1" ht="15" customHeight="1" x14ac:dyDescent="0.3">
      <c r="A220" s="267"/>
      <c r="B220" s="275" t="s">
        <v>887</v>
      </c>
      <c r="C220" s="276" t="s">
        <v>889</v>
      </c>
      <c r="D220" s="277"/>
      <c r="E220" s="278" t="s">
        <v>886</v>
      </c>
      <c r="F220" s="278" t="s">
        <v>876</v>
      </c>
      <c r="G220" s="279">
        <v>44818</v>
      </c>
      <c r="H220" s="279">
        <v>45366</v>
      </c>
      <c r="I220" s="278" t="s">
        <v>877</v>
      </c>
      <c r="J220" s="280">
        <v>250000000</v>
      </c>
      <c r="K220" s="280">
        <v>250000000</v>
      </c>
      <c r="L220" s="280">
        <v>251040696.25</v>
      </c>
      <c r="M220" s="280">
        <v>250000000</v>
      </c>
      <c r="N220" s="281">
        <v>8.5000000000000006E-2</v>
      </c>
      <c r="O220" s="282">
        <v>2.2015864087719934E-3</v>
      </c>
      <c r="P220" s="282">
        <v>0.1</v>
      </c>
      <c r="Q220" s="282">
        <v>3.9655984640270717E-2</v>
      </c>
      <c r="S220" s="283"/>
    </row>
    <row r="221" spans="1:19" s="269" customFormat="1" ht="15" customHeight="1" x14ac:dyDescent="0.3">
      <c r="A221" s="267"/>
      <c r="B221" s="275" t="s">
        <v>887</v>
      </c>
      <c r="C221" s="276" t="s">
        <v>889</v>
      </c>
      <c r="D221" s="277"/>
      <c r="E221" s="278" t="s">
        <v>886</v>
      </c>
      <c r="F221" s="278" t="s">
        <v>876</v>
      </c>
      <c r="G221" s="279">
        <v>44818</v>
      </c>
      <c r="H221" s="279">
        <v>45366</v>
      </c>
      <c r="I221" s="278" t="s">
        <v>877</v>
      </c>
      <c r="J221" s="280">
        <v>250000000</v>
      </c>
      <c r="K221" s="280">
        <v>250000000</v>
      </c>
      <c r="L221" s="280">
        <v>251040696.25</v>
      </c>
      <c r="M221" s="280">
        <v>250000000</v>
      </c>
      <c r="N221" s="281">
        <v>8.5000000000000006E-2</v>
      </c>
      <c r="O221" s="282">
        <v>2.2015864087719934E-3</v>
      </c>
      <c r="P221" s="282">
        <v>0.1</v>
      </c>
      <c r="Q221" s="282">
        <v>4.1857571049042711E-2</v>
      </c>
      <c r="S221" s="283"/>
    </row>
    <row r="222" spans="1:19" s="269" customFormat="1" ht="15" customHeight="1" x14ac:dyDescent="0.3">
      <c r="A222" s="267"/>
      <c r="B222" s="275" t="s">
        <v>887</v>
      </c>
      <c r="C222" s="276" t="s">
        <v>889</v>
      </c>
      <c r="D222" s="277"/>
      <c r="E222" s="278" t="s">
        <v>886</v>
      </c>
      <c r="F222" s="278" t="s">
        <v>876</v>
      </c>
      <c r="G222" s="279">
        <v>44818</v>
      </c>
      <c r="H222" s="279">
        <v>45366</v>
      </c>
      <c r="I222" s="278" t="s">
        <v>877</v>
      </c>
      <c r="J222" s="280">
        <v>250000000</v>
      </c>
      <c r="K222" s="280">
        <v>250000000</v>
      </c>
      <c r="L222" s="280">
        <v>251040696.25</v>
      </c>
      <c r="M222" s="280">
        <v>250000000</v>
      </c>
      <c r="N222" s="281">
        <v>8.5000000000000006E-2</v>
      </c>
      <c r="O222" s="282">
        <v>2.2015864087719934E-3</v>
      </c>
      <c r="P222" s="282">
        <v>0.1</v>
      </c>
      <c r="Q222" s="282">
        <v>4.4059157457814704E-2</v>
      </c>
      <c r="S222" s="283"/>
    </row>
    <row r="223" spans="1:19" s="269" customFormat="1" ht="15" customHeight="1" x14ac:dyDescent="0.3">
      <c r="A223" s="267"/>
      <c r="B223" s="275" t="s">
        <v>887</v>
      </c>
      <c r="C223" s="276" t="s">
        <v>889</v>
      </c>
      <c r="D223" s="277"/>
      <c r="E223" s="278" t="s">
        <v>886</v>
      </c>
      <c r="F223" s="278" t="s">
        <v>876</v>
      </c>
      <c r="G223" s="279">
        <v>44816</v>
      </c>
      <c r="H223" s="279">
        <v>45364</v>
      </c>
      <c r="I223" s="278" t="s">
        <v>877</v>
      </c>
      <c r="J223" s="280">
        <v>500000000</v>
      </c>
      <c r="K223" s="280">
        <v>500000000</v>
      </c>
      <c r="L223" s="280">
        <v>501964393.44999999</v>
      </c>
      <c r="M223" s="280">
        <v>500000000</v>
      </c>
      <c r="N223" s="281">
        <v>8.5000000000000006E-2</v>
      </c>
      <c r="O223" s="282">
        <v>4.402146754749519E-3</v>
      </c>
      <c r="P223" s="282">
        <v>0.1</v>
      </c>
      <c r="Q223" s="282">
        <v>4.8461304212564227E-2</v>
      </c>
      <c r="S223" s="283"/>
    </row>
    <row r="224" spans="1:19" s="269" customFormat="1" ht="15" customHeight="1" x14ac:dyDescent="0.3">
      <c r="A224" s="267"/>
      <c r="B224" s="275" t="s">
        <v>887</v>
      </c>
      <c r="C224" s="276" t="s">
        <v>889</v>
      </c>
      <c r="D224" s="277"/>
      <c r="E224" s="278" t="s">
        <v>886</v>
      </c>
      <c r="F224" s="278" t="s">
        <v>876</v>
      </c>
      <c r="G224" s="279">
        <v>44816</v>
      </c>
      <c r="H224" s="279">
        <v>45364</v>
      </c>
      <c r="I224" s="278" t="s">
        <v>877</v>
      </c>
      <c r="J224" s="280">
        <v>250000000</v>
      </c>
      <c r="K224" s="280">
        <v>250000000</v>
      </c>
      <c r="L224" s="280">
        <v>250982196.72999999</v>
      </c>
      <c r="M224" s="280">
        <v>250000000</v>
      </c>
      <c r="N224" s="281">
        <v>8.5000000000000006E-2</v>
      </c>
      <c r="O224" s="282">
        <v>2.201073377418609E-3</v>
      </c>
      <c r="P224" s="282">
        <v>0.1</v>
      </c>
      <c r="Q224" s="282">
        <v>5.0662377589982835E-2</v>
      </c>
      <c r="S224" s="283"/>
    </row>
    <row r="225" spans="1:19" s="269" customFormat="1" ht="15" customHeight="1" x14ac:dyDescent="0.3">
      <c r="A225" s="267"/>
      <c r="B225" s="275" t="s">
        <v>887</v>
      </c>
      <c r="C225" s="276" t="s">
        <v>889</v>
      </c>
      <c r="D225" s="277"/>
      <c r="E225" s="278" t="s">
        <v>886</v>
      </c>
      <c r="F225" s="278" t="s">
        <v>876</v>
      </c>
      <c r="G225" s="279">
        <v>44816</v>
      </c>
      <c r="H225" s="279">
        <v>45364</v>
      </c>
      <c r="I225" s="278" t="s">
        <v>877</v>
      </c>
      <c r="J225" s="280">
        <v>250000000</v>
      </c>
      <c r="K225" s="280">
        <v>250000000</v>
      </c>
      <c r="L225" s="280">
        <v>250982196.72999999</v>
      </c>
      <c r="M225" s="280">
        <v>250000000</v>
      </c>
      <c r="N225" s="281">
        <v>8.5000000000000006E-2</v>
      </c>
      <c r="O225" s="282">
        <v>2.201073377418609E-3</v>
      </c>
      <c r="P225" s="282">
        <v>0.1</v>
      </c>
      <c r="Q225" s="282">
        <v>5.2863450967401443E-2</v>
      </c>
      <c r="S225" s="283"/>
    </row>
    <row r="226" spans="1:19" s="269" customFormat="1" ht="15" customHeight="1" x14ac:dyDescent="0.3">
      <c r="A226" s="267"/>
      <c r="B226" s="275" t="s">
        <v>887</v>
      </c>
      <c r="C226" s="276" t="s">
        <v>889</v>
      </c>
      <c r="D226" s="277"/>
      <c r="E226" s="278" t="s">
        <v>886</v>
      </c>
      <c r="F226" s="278" t="s">
        <v>876</v>
      </c>
      <c r="G226" s="279">
        <v>44816</v>
      </c>
      <c r="H226" s="279">
        <v>45364</v>
      </c>
      <c r="I226" s="278" t="s">
        <v>877</v>
      </c>
      <c r="J226" s="280">
        <v>250000000</v>
      </c>
      <c r="K226" s="280">
        <v>250000000</v>
      </c>
      <c r="L226" s="280">
        <v>250982196.72999999</v>
      </c>
      <c r="M226" s="280">
        <v>250000000</v>
      </c>
      <c r="N226" s="281">
        <v>8.5000000000000006E-2</v>
      </c>
      <c r="O226" s="282">
        <v>2.201073377418609E-3</v>
      </c>
      <c r="P226" s="282">
        <v>0.1</v>
      </c>
      <c r="Q226" s="282">
        <v>5.5064524344820051E-2</v>
      </c>
      <c r="S226" s="283"/>
    </row>
    <row r="227" spans="1:19" s="269" customFormat="1" ht="15" customHeight="1" x14ac:dyDescent="0.3">
      <c r="A227" s="267"/>
      <c r="B227" s="275" t="s">
        <v>887</v>
      </c>
      <c r="C227" s="276" t="s">
        <v>889</v>
      </c>
      <c r="D227" s="277"/>
      <c r="E227" s="278" t="s">
        <v>886</v>
      </c>
      <c r="F227" s="278" t="s">
        <v>876</v>
      </c>
      <c r="G227" s="279">
        <v>44818</v>
      </c>
      <c r="H227" s="279">
        <v>45366</v>
      </c>
      <c r="I227" s="278" t="s">
        <v>877</v>
      </c>
      <c r="J227" s="280">
        <v>250000000</v>
      </c>
      <c r="K227" s="280">
        <v>250000000</v>
      </c>
      <c r="L227" s="280">
        <v>250982196.72999999</v>
      </c>
      <c r="M227" s="280">
        <v>250000000</v>
      </c>
      <c r="N227" s="281">
        <v>8.5000000000000006E-2</v>
      </c>
      <c r="O227" s="282">
        <v>2.201073377418609E-3</v>
      </c>
      <c r="P227" s="282">
        <v>0.1</v>
      </c>
      <c r="Q227" s="282">
        <v>5.7265597722238659E-2</v>
      </c>
      <c r="S227" s="283"/>
    </row>
    <row r="228" spans="1:19" s="269" customFormat="1" ht="15" customHeight="1" x14ac:dyDescent="0.3">
      <c r="A228" s="267"/>
      <c r="B228" s="275" t="s">
        <v>887</v>
      </c>
      <c r="C228" s="276" t="s">
        <v>889</v>
      </c>
      <c r="D228" s="277"/>
      <c r="E228" s="278" t="s">
        <v>886</v>
      </c>
      <c r="F228" s="278" t="s">
        <v>876</v>
      </c>
      <c r="G228" s="279">
        <v>44818</v>
      </c>
      <c r="H228" s="279">
        <v>45366</v>
      </c>
      <c r="I228" s="278" t="s">
        <v>877</v>
      </c>
      <c r="J228" s="280">
        <v>500000000</v>
      </c>
      <c r="K228" s="280">
        <v>500000000</v>
      </c>
      <c r="L228" s="280">
        <v>501964393.44999999</v>
      </c>
      <c r="M228" s="280">
        <v>500000000</v>
      </c>
      <c r="N228" s="281">
        <v>8.5000000000000006E-2</v>
      </c>
      <c r="O228" s="282">
        <v>4.402146754749519E-3</v>
      </c>
      <c r="P228" s="282">
        <v>0.1</v>
      </c>
      <c r="Q228" s="282">
        <v>6.1667744476988182E-2</v>
      </c>
      <c r="S228" s="283"/>
    </row>
    <row r="229" spans="1:19" s="269" customFormat="1" ht="15" customHeight="1" x14ac:dyDescent="0.3">
      <c r="A229" s="267"/>
      <c r="B229" s="275" t="s">
        <v>887</v>
      </c>
      <c r="C229" s="276" t="s">
        <v>890</v>
      </c>
      <c r="D229" s="277"/>
      <c r="E229" s="278" t="s">
        <v>886</v>
      </c>
      <c r="F229" s="278" t="s">
        <v>876</v>
      </c>
      <c r="G229" s="279">
        <v>44531</v>
      </c>
      <c r="H229" s="279">
        <v>45348</v>
      </c>
      <c r="I229" s="278" t="s">
        <v>877</v>
      </c>
      <c r="J229" s="280">
        <v>560000000</v>
      </c>
      <c r="K229" s="280">
        <v>571695007.29999995</v>
      </c>
      <c r="L229" s="280">
        <v>574068350.40999997</v>
      </c>
      <c r="M229" s="280">
        <v>560000000</v>
      </c>
      <c r="N229" s="281">
        <v>6.8500000000000005E-2</v>
      </c>
      <c r="O229" s="282">
        <v>5.0344868256348057E-3</v>
      </c>
      <c r="P229" s="282">
        <v>0.1</v>
      </c>
      <c r="Q229" s="282">
        <v>6.6702231302622983E-2</v>
      </c>
      <c r="S229" s="283"/>
    </row>
    <row r="230" spans="1:19" s="269" customFormat="1" ht="15" customHeight="1" x14ac:dyDescent="0.3">
      <c r="A230" s="267"/>
      <c r="B230" s="275" t="s">
        <v>887</v>
      </c>
      <c r="C230" s="276" t="s">
        <v>890</v>
      </c>
      <c r="D230" s="277"/>
      <c r="E230" s="278" t="s">
        <v>886</v>
      </c>
      <c r="F230" s="278" t="s">
        <v>876</v>
      </c>
      <c r="G230" s="279">
        <v>44531</v>
      </c>
      <c r="H230" s="279">
        <v>45348</v>
      </c>
      <c r="I230" s="278" t="s">
        <v>877</v>
      </c>
      <c r="J230" s="280">
        <v>560000000</v>
      </c>
      <c r="K230" s="280">
        <v>571695007.29999995</v>
      </c>
      <c r="L230" s="280">
        <v>574068350.40999997</v>
      </c>
      <c r="M230" s="280">
        <v>560000000</v>
      </c>
      <c r="N230" s="281">
        <v>6.8500000000000005E-2</v>
      </c>
      <c r="O230" s="282">
        <v>5.0344868256348057E-3</v>
      </c>
      <c r="P230" s="282">
        <v>0.1</v>
      </c>
      <c r="Q230" s="282">
        <v>7.1736718128257784E-2</v>
      </c>
      <c r="S230" s="283"/>
    </row>
    <row r="231" spans="1:19" s="269" customFormat="1" ht="15" customHeight="1" x14ac:dyDescent="0.3">
      <c r="A231" s="267"/>
      <c r="B231" s="275" t="s">
        <v>887</v>
      </c>
      <c r="C231" s="276" t="s">
        <v>890</v>
      </c>
      <c r="D231" s="277"/>
      <c r="E231" s="278" t="s">
        <v>886</v>
      </c>
      <c r="F231" s="278" t="s">
        <v>876</v>
      </c>
      <c r="G231" s="279">
        <v>44531</v>
      </c>
      <c r="H231" s="279">
        <v>45348</v>
      </c>
      <c r="I231" s="278" t="s">
        <v>877</v>
      </c>
      <c r="J231" s="280">
        <v>560000000</v>
      </c>
      <c r="K231" s="280">
        <v>571695007.29999995</v>
      </c>
      <c r="L231" s="280">
        <v>574068350.40999997</v>
      </c>
      <c r="M231" s="280">
        <v>560000000</v>
      </c>
      <c r="N231" s="281">
        <v>6.8500000000000005E-2</v>
      </c>
      <c r="O231" s="282">
        <v>5.0344868256348057E-3</v>
      </c>
      <c r="P231" s="282">
        <v>0.1</v>
      </c>
      <c r="Q231" s="282">
        <v>7.6771204953892586E-2</v>
      </c>
      <c r="S231" s="283"/>
    </row>
    <row r="232" spans="1:19" s="269" customFormat="1" ht="15" customHeight="1" x14ac:dyDescent="0.3">
      <c r="A232" s="267"/>
      <c r="B232" s="275" t="s">
        <v>887</v>
      </c>
      <c r="C232" s="276" t="s">
        <v>890</v>
      </c>
      <c r="D232" s="277"/>
      <c r="E232" s="278" t="s">
        <v>886</v>
      </c>
      <c r="F232" s="278" t="s">
        <v>876</v>
      </c>
      <c r="G232" s="279">
        <v>44405</v>
      </c>
      <c r="H232" s="279">
        <v>45348</v>
      </c>
      <c r="I232" s="278" t="s">
        <v>877</v>
      </c>
      <c r="J232" s="280">
        <v>560000000</v>
      </c>
      <c r="K232" s="280">
        <v>577719312.86000001</v>
      </c>
      <c r="L232" s="280">
        <v>574066665.25999999</v>
      </c>
      <c r="M232" s="280">
        <v>560000000</v>
      </c>
      <c r="N232" s="281">
        <v>6.8500000000000005E-2</v>
      </c>
      <c r="O232" s="282">
        <v>5.0344720471411511E-3</v>
      </c>
      <c r="P232" s="282">
        <v>0.1</v>
      </c>
      <c r="Q232" s="282">
        <v>8.1805677001033736E-2</v>
      </c>
      <c r="S232" s="283"/>
    </row>
    <row r="233" spans="1:19" s="269" customFormat="1" ht="15" customHeight="1" x14ac:dyDescent="0.3">
      <c r="A233" s="267"/>
      <c r="B233" s="275" t="s">
        <v>887</v>
      </c>
      <c r="C233" s="276" t="s">
        <v>890</v>
      </c>
      <c r="D233" s="277"/>
      <c r="E233" s="278" t="s">
        <v>886</v>
      </c>
      <c r="F233" s="278" t="s">
        <v>876</v>
      </c>
      <c r="G233" s="279">
        <v>44405</v>
      </c>
      <c r="H233" s="279">
        <v>45348</v>
      </c>
      <c r="I233" s="278" t="s">
        <v>877</v>
      </c>
      <c r="J233" s="280">
        <v>535000000</v>
      </c>
      <c r="K233" s="280">
        <v>551928271.94000006</v>
      </c>
      <c r="L233" s="280">
        <v>548438689.01999998</v>
      </c>
      <c r="M233" s="280">
        <v>535000000</v>
      </c>
      <c r="N233" s="281">
        <v>6.8500000000000005E-2</v>
      </c>
      <c r="O233" s="282">
        <v>4.8097188297658803E-3</v>
      </c>
      <c r="P233" s="282">
        <v>0.1</v>
      </c>
      <c r="Q233" s="282">
        <v>8.6615395830799621E-2</v>
      </c>
      <c r="S233" s="283"/>
    </row>
    <row r="234" spans="1:19" s="269" customFormat="1" ht="15" customHeight="1" x14ac:dyDescent="0.3">
      <c r="A234" s="267"/>
      <c r="B234" s="275" t="s">
        <v>887</v>
      </c>
      <c r="C234" s="276" t="s">
        <v>890</v>
      </c>
      <c r="D234" s="277"/>
      <c r="E234" s="278" t="s">
        <v>886</v>
      </c>
      <c r="F234" s="278" t="s">
        <v>876</v>
      </c>
      <c r="G234" s="279">
        <v>44531</v>
      </c>
      <c r="H234" s="279">
        <v>45369</v>
      </c>
      <c r="I234" s="278" t="s">
        <v>877</v>
      </c>
      <c r="J234" s="280">
        <v>501000000</v>
      </c>
      <c r="K234" s="280">
        <v>509437159.58999997</v>
      </c>
      <c r="L234" s="280">
        <v>511548319.22999996</v>
      </c>
      <c r="M234" s="280">
        <v>501000000</v>
      </c>
      <c r="N234" s="281">
        <v>6.8500000000000005E-2</v>
      </c>
      <c r="O234" s="282">
        <v>4.4861962377820037E-3</v>
      </c>
      <c r="P234" s="282">
        <v>0.1</v>
      </c>
      <c r="Q234" s="282">
        <v>9.1101592068581622E-2</v>
      </c>
      <c r="S234" s="283"/>
    </row>
    <row r="235" spans="1:19" s="269" customFormat="1" ht="15" customHeight="1" x14ac:dyDescent="0.3">
      <c r="A235" s="267"/>
      <c r="B235" s="275" t="s">
        <v>887</v>
      </c>
      <c r="C235" s="276" t="s">
        <v>890</v>
      </c>
      <c r="D235" s="277"/>
      <c r="E235" s="278" t="s">
        <v>886</v>
      </c>
      <c r="F235" s="278" t="s">
        <v>876</v>
      </c>
      <c r="G235" s="279">
        <v>44463</v>
      </c>
      <c r="H235" s="279">
        <v>45369</v>
      </c>
      <c r="I235" s="278" t="s">
        <v>877</v>
      </c>
      <c r="J235" s="280">
        <v>501000000</v>
      </c>
      <c r="K235" s="280">
        <v>503139910.23000002</v>
      </c>
      <c r="L235" s="280">
        <v>511526412.25</v>
      </c>
      <c r="M235" s="280">
        <v>501000000</v>
      </c>
      <c r="N235" s="281">
        <v>6.8500000000000005E-2</v>
      </c>
      <c r="O235" s="282">
        <v>4.4860041171013902E-3</v>
      </c>
      <c r="P235" s="282">
        <v>0.1</v>
      </c>
      <c r="Q235" s="282">
        <v>9.5587596185683008E-2</v>
      </c>
      <c r="S235" s="283"/>
    </row>
    <row r="236" spans="1:19" s="269" customFormat="1" ht="15" customHeight="1" x14ac:dyDescent="0.3">
      <c r="A236" s="267"/>
      <c r="B236" s="275" t="s">
        <v>887</v>
      </c>
      <c r="C236" s="276" t="s">
        <v>890</v>
      </c>
      <c r="D236" s="277"/>
      <c r="E236" s="278" t="s">
        <v>886</v>
      </c>
      <c r="F236" s="278" t="s">
        <v>876</v>
      </c>
      <c r="G236" s="279">
        <v>44463</v>
      </c>
      <c r="H236" s="279">
        <v>45369</v>
      </c>
      <c r="I236" s="278" t="s">
        <v>877</v>
      </c>
      <c r="J236" s="280">
        <v>501000000</v>
      </c>
      <c r="K236" s="280">
        <v>503139910.23000002</v>
      </c>
      <c r="L236" s="280">
        <v>511526412.25</v>
      </c>
      <c r="M236" s="280">
        <v>501000000</v>
      </c>
      <c r="N236" s="281">
        <v>6.8500000000000005E-2</v>
      </c>
      <c r="O236" s="282">
        <v>4.4860041171013902E-3</v>
      </c>
      <c r="P236" s="282">
        <v>0.1</v>
      </c>
      <c r="Q236" s="282">
        <v>0.10007360030278439</v>
      </c>
      <c r="S236" s="283"/>
    </row>
    <row r="237" spans="1:19" s="269" customFormat="1" ht="15" customHeight="1" x14ac:dyDescent="0.3">
      <c r="A237" s="267"/>
      <c r="B237" s="275" t="s">
        <v>887</v>
      </c>
      <c r="C237" s="276" t="s">
        <v>890</v>
      </c>
      <c r="D237" s="277"/>
      <c r="E237" s="278" t="s">
        <v>886</v>
      </c>
      <c r="F237" s="278" t="s">
        <v>876</v>
      </c>
      <c r="G237" s="279">
        <v>44463</v>
      </c>
      <c r="H237" s="279">
        <v>45369</v>
      </c>
      <c r="I237" s="278" t="s">
        <v>877</v>
      </c>
      <c r="J237" s="280">
        <v>501000000</v>
      </c>
      <c r="K237" s="280">
        <v>503139910.23000002</v>
      </c>
      <c r="L237" s="280">
        <v>511526412.25</v>
      </c>
      <c r="M237" s="280">
        <v>501000000</v>
      </c>
      <c r="N237" s="281">
        <v>6.8500000000000005E-2</v>
      </c>
      <c r="O237" s="282">
        <v>4.4860041171013902E-3</v>
      </c>
      <c r="P237" s="282">
        <v>0.1</v>
      </c>
      <c r="Q237" s="282">
        <v>0.10455960441988578</v>
      </c>
      <c r="S237" s="283"/>
    </row>
    <row r="238" spans="1:19" s="269" customFormat="1" ht="15" customHeight="1" x14ac:dyDescent="0.3">
      <c r="A238" s="267"/>
      <c r="B238" s="275" t="s">
        <v>887</v>
      </c>
      <c r="C238" s="276" t="s">
        <v>890</v>
      </c>
      <c r="D238" s="277"/>
      <c r="E238" s="278" t="s">
        <v>886</v>
      </c>
      <c r="F238" s="278" t="s">
        <v>876</v>
      </c>
      <c r="G238" s="279">
        <v>44862</v>
      </c>
      <c r="H238" s="279">
        <v>45369</v>
      </c>
      <c r="I238" s="278" t="s">
        <v>877</v>
      </c>
      <c r="J238" s="280">
        <v>501000000</v>
      </c>
      <c r="K238" s="280">
        <v>505431729.97000003</v>
      </c>
      <c r="L238" s="280">
        <v>511236084.11000001</v>
      </c>
      <c r="M238" s="280">
        <v>501000000</v>
      </c>
      <c r="N238" s="281">
        <v>6.8500000000000005E-2</v>
      </c>
      <c r="O238" s="282">
        <v>4.4834579861486963E-3</v>
      </c>
      <c r="P238" s="282">
        <v>0.1</v>
      </c>
      <c r="Q238" s="282">
        <v>0.10904306240603448</v>
      </c>
      <c r="S238" s="283"/>
    </row>
    <row r="239" spans="1:19" s="269" customFormat="1" ht="15" customHeight="1" x14ac:dyDescent="0.3">
      <c r="A239" s="267"/>
      <c r="B239" s="275" t="s">
        <v>887</v>
      </c>
      <c r="C239" s="276" t="s">
        <v>890</v>
      </c>
      <c r="D239" s="277"/>
      <c r="E239" s="278" t="s">
        <v>886</v>
      </c>
      <c r="F239" s="278" t="s">
        <v>876</v>
      </c>
      <c r="G239" s="279">
        <v>44862</v>
      </c>
      <c r="H239" s="279">
        <v>45369</v>
      </c>
      <c r="I239" s="278" t="s">
        <v>877</v>
      </c>
      <c r="J239" s="280">
        <v>501000000</v>
      </c>
      <c r="K239" s="280">
        <v>505431729.97000003</v>
      </c>
      <c r="L239" s="280">
        <v>511236084.11000001</v>
      </c>
      <c r="M239" s="280">
        <v>501000000</v>
      </c>
      <c r="N239" s="281">
        <v>6.8500000000000005E-2</v>
      </c>
      <c r="O239" s="282">
        <v>4.4834579861486963E-3</v>
      </c>
      <c r="P239" s="282">
        <v>0.1</v>
      </c>
      <c r="Q239" s="282">
        <v>0.11352652039218318</v>
      </c>
      <c r="S239" s="283"/>
    </row>
    <row r="240" spans="1:19" s="269" customFormat="1" ht="15" customHeight="1" x14ac:dyDescent="0.3">
      <c r="A240" s="267"/>
      <c r="B240" s="275" t="s">
        <v>887</v>
      </c>
      <c r="C240" s="276" t="s">
        <v>890</v>
      </c>
      <c r="D240" s="277"/>
      <c r="E240" s="278" t="s">
        <v>886</v>
      </c>
      <c r="F240" s="278" t="s">
        <v>876</v>
      </c>
      <c r="G240" s="279">
        <v>44456</v>
      </c>
      <c r="H240" s="279">
        <v>45369</v>
      </c>
      <c r="I240" s="278" t="s">
        <v>877</v>
      </c>
      <c r="J240" s="280">
        <v>501000000</v>
      </c>
      <c r="K240" s="280">
        <v>502372423.37</v>
      </c>
      <c r="L240" s="280">
        <v>511218842.88999999</v>
      </c>
      <c r="M240" s="280">
        <v>501000000</v>
      </c>
      <c r="N240" s="281">
        <v>6.8500000000000005E-2</v>
      </c>
      <c r="O240" s="282">
        <v>4.4833067834306123E-3</v>
      </c>
      <c r="P240" s="282">
        <v>0.1</v>
      </c>
      <c r="Q240" s="282">
        <v>0.1180098271756138</v>
      </c>
      <c r="S240" s="283"/>
    </row>
    <row r="241" spans="1:19" s="269" customFormat="1" ht="15" customHeight="1" x14ac:dyDescent="0.3">
      <c r="A241" s="267"/>
      <c r="B241" s="275" t="s">
        <v>887</v>
      </c>
      <c r="C241" s="276" t="s">
        <v>890</v>
      </c>
      <c r="D241" s="277"/>
      <c r="E241" s="278" t="s">
        <v>886</v>
      </c>
      <c r="F241" s="278" t="s">
        <v>876</v>
      </c>
      <c r="G241" s="279">
        <v>44456</v>
      </c>
      <c r="H241" s="279">
        <v>45369</v>
      </c>
      <c r="I241" s="278" t="s">
        <v>877</v>
      </c>
      <c r="J241" s="280">
        <v>501000000</v>
      </c>
      <c r="K241" s="280">
        <v>502372423.37</v>
      </c>
      <c r="L241" s="280">
        <v>511218842.88999999</v>
      </c>
      <c r="M241" s="280">
        <v>501000000</v>
      </c>
      <c r="N241" s="281">
        <v>6.8500000000000005E-2</v>
      </c>
      <c r="O241" s="282">
        <v>4.4833067834306123E-3</v>
      </c>
      <c r="P241" s="282">
        <v>0.1</v>
      </c>
      <c r="Q241" s="282">
        <v>0.12249313395904442</v>
      </c>
      <c r="S241" s="283"/>
    </row>
    <row r="242" spans="1:19" s="269" customFormat="1" ht="15" customHeight="1" x14ac:dyDescent="0.3">
      <c r="A242" s="267"/>
      <c r="B242" s="275" t="s">
        <v>887</v>
      </c>
      <c r="C242" s="276" t="s">
        <v>890</v>
      </c>
      <c r="D242" s="277"/>
      <c r="E242" s="278" t="s">
        <v>886</v>
      </c>
      <c r="F242" s="278" t="s">
        <v>876</v>
      </c>
      <c r="G242" s="279">
        <v>44456</v>
      </c>
      <c r="H242" s="279">
        <v>45369</v>
      </c>
      <c r="I242" s="278" t="s">
        <v>877</v>
      </c>
      <c r="J242" s="280">
        <v>501000000</v>
      </c>
      <c r="K242" s="280">
        <v>502372423.37</v>
      </c>
      <c r="L242" s="280">
        <v>511218842.88999999</v>
      </c>
      <c r="M242" s="280">
        <v>501000000</v>
      </c>
      <c r="N242" s="281">
        <v>6.8500000000000005E-2</v>
      </c>
      <c r="O242" s="282">
        <v>4.4833067834306123E-3</v>
      </c>
      <c r="P242" s="282">
        <v>0.1</v>
      </c>
      <c r="Q242" s="282">
        <v>0.12697644074247502</v>
      </c>
      <c r="S242" s="283"/>
    </row>
    <row r="243" spans="1:19" s="269" customFormat="1" ht="15" customHeight="1" x14ac:dyDescent="0.3">
      <c r="A243" s="267"/>
      <c r="B243" s="275" t="s">
        <v>887</v>
      </c>
      <c r="C243" s="276" t="s">
        <v>890</v>
      </c>
      <c r="D243" s="277"/>
      <c r="E243" s="278" t="s">
        <v>886</v>
      </c>
      <c r="F243" s="278" t="s">
        <v>876</v>
      </c>
      <c r="G243" s="279">
        <v>44461</v>
      </c>
      <c r="H243" s="279">
        <v>45369</v>
      </c>
      <c r="I243" s="278" t="s">
        <v>877</v>
      </c>
      <c r="J243" s="280">
        <v>501000000</v>
      </c>
      <c r="K243" s="280">
        <v>502842539.81999999</v>
      </c>
      <c r="L243" s="280">
        <v>511239122.02000004</v>
      </c>
      <c r="M243" s="280">
        <v>501000000</v>
      </c>
      <c r="N243" s="281">
        <v>6.8500000000000005E-2</v>
      </c>
      <c r="O243" s="282">
        <v>4.4834846281293275E-3</v>
      </c>
      <c r="P243" s="282">
        <v>0.1</v>
      </c>
      <c r="Q243" s="282">
        <v>0.13145992537060436</v>
      </c>
      <c r="S243" s="283"/>
    </row>
    <row r="244" spans="1:19" s="269" customFormat="1" ht="15" customHeight="1" x14ac:dyDescent="0.3">
      <c r="A244" s="267"/>
      <c r="B244" s="275" t="s">
        <v>887</v>
      </c>
      <c r="C244" s="276" t="s">
        <v>890</v>
      </c>
      <c r="D244" s="277"/>
      <c r="E244" s="278" t="s">
        <v>886</v>
      </c>
      <c r="F244" s="278" t="s">
        <v>876</v>
      </c>
      <c r="G244" s="279">
        <v>44461</v>
      </c>
      <c r="H244" s="279">
        <v>45369</v>
      </c>
      <c r="I244" s="278" t="s">
        <v>877</v>
      </c>
      <c r="J244" s="280">
        <v>501000000</v>
      </c>
      <c r="K244" s="280">
        <v>502842539.81999999</v>
      </c>
      <c r="L244" s="280">
        <v>511239122.02000004</v>
      </c>
      <c r="M244" s="280">
        <v>501000000</v>
      </c>
      <c r="N244" s="281">
        <v>6.8500000000000005E-2</v>
      </c>
      <c r="O244" s="282">
        <v>4.4834846281293275E-3</v>
      </c>
      <c r="P244" s="282">
        <v>0.1</v>
      </c>
      <c r="Q244" s="282">
        <v>0.13594340999873369</v>
      </c>
      <c r="S244" s="283"/>
    </row>
    <row r="245" spans="1:19" s="269" customFormat="1" ht="15" customHeight="1" x14ac:dyDescent="0.3">
      <c r="A245" s="267"/>
      <c r="B245" s="275" t="s">
        <v>887</v>
      </c>
      <c r="C245" s="276" t="s">
        <v>890</v>
      </c>
      <c r="D245" s="277"/>
      <c r="E245" s="278" t="s">
        <v>886</v>
      </c>
      <c r="F245" s="278" t="s">
        <v>876</v>
      </c>
      <c r="G245" s="279">
        <v>44461</v>
      </c>
      <c r="H245" s="279">
        <v>45369</v>
      </c>
      <c r="I245" s="278" t="s">
        <v>877</v>
      </c>
      <c r="J245" s="280">
        <v>501000000</v>
      </c>
      <c r="K245" s="280">
        <v>502842539.81999999</v>
      </c>
      <c r="L245" s="280">
        <v>511239122.02000004</v>
      </c>
      <c r="M245" s="280">
        <v>501000000</v>
      </c>
      <c r="N245" s="281">
        <v>6.8500000000000005E-2</v>
      </c>
      <c r="O245" s="282">
        <v>4.4834846281293275E-3</v>
      </c>
      <c r="P245" s="282">
        <v>0.1</v>
      </c>
      <c r="Q245" s="282">
        <v>0.14042689462686303</v>
      </c>
      <c r="S245" s="283"/>
    </row>
    <row r="246" spans="1:19" s="269" customFormat="1" ht="15" customHeight="1" x14ac:dyDescent="0.3">
      <c r="A246" s="267"/>
      <c r="B246" s="275" t="s">
        <v>887</v>
      </c>
      <c r="C246" s="276" t="s">
        <v>890</v>
      </c>
      <c r="D246" s="277"/>
      <c r="E246" s="278" t="s">
        <v>886</v>
      </c>
      <c r="F246" s="278" t="s">
        <v>876</v>
      </c>
      <c r="G246" s="279">
        <v>44461</v>
      </c>
      <c r="H246" s="279">
        <v>45369</v>
      </c>
      <c r="I246" s="278" t="s">
        <v>877</v>
      </c>
      <c r="J246" s="280">
        <v>501000000</v>
      </c>
      <c r="K246" s="280">
        <v>502842539.81999999</v>
      </c>
      <c r="L246" s="280">
        <v>511239122.02000004</v>
      </c>
      <c r="M246" s="280">
        <v>501000000</v>
      </c>
      <c r="N246" s="281">
        <v>6.8500000000000005E-2</v>
      </c>
      <c r="O246" s="282">
        <v>4.4834846281293275E-3</v>
      </c>
      <c r="P246" s="282">
        <v>0.1</v>
      </c>
      <c r="Q246" s="282">
        <v>0.14491037925499237</v>
      </c>
      <c r="S246" s="283"/>
    </row>
    <row r="247" spans="1:19" s="269" customFormat="1" ht="15" customHeight="1" x14ac:dyDescent="0.3">
      <c r="A247" s="267"/>
      <c r="B247" s="275" t="s">
        <v>887</v>
      </c>
      <c r="C247" s="276" t="s">
        <v>890</v>
      </c>
      <c r="D247" s="277"/>
      <c r="E247" s="278" t="s">
        <v>886</v>
      </c>
      <c r="F247" s="278" t="s">
        <v>876</v>
      </c>
      <c r="G247" s="279">
        <v>44470</v>
      </c>
      <c r="H247" s="279">
        <v>45369</v>
      </c>
      <c r="I247" s="278" t="s">
        <v>877</v>
      </c>
      <c r="J247" s="280">
        <v>501000000</v>
      </c>
      <c r="K247" s="280">
        <v>503688749.42000002</v>
      </c>
      <c r="L247" s="280">
        <v>511239122.02000004</v>
      </c>
      <c r="M247" s="280">
        <v>501000000</v>
      </c>
      <c r="N247" s="281">
        <v>6.8500000000000005E-2</v>
      </c>
      <c r="O247" s="282">
        <v>4.4834846281293275E-3</v>
      </c>
      <c r="P247" s="282">
        <v>0.1</v>
      </c>
      <c r="Q247" s="282">
        <v>0.1493938638831217</v>
      </c>
      <c r="S247" s="283"/>
    </row>
    <row r="248" spans="1:19" s="269" customFormat="1" ht="15" customHeight="1" x14ac:dyDescent="0.3">
      <c r="A248" s="267"/>
      <c r="B248" s="275" t="s">
        <v>887</v>
      </c>
      <c r="C248" s="276" t="s">
        <v>890</v>
      </c>
      <c r="D248" s="277"/>
      <c r="E248" s="278" t="s">
        <v>886</v>
      </c>
      <c r="F248" s="278" t="s">
        <v>876</v>
      </c>
      <c r="G248" s="279">
        <v>44397</v>
      </c>
      <c r="H248" s="279">
        <v>45369</v>
      </c>
      <c r="I248" s="278" t="s">
        <v>877</v>
      </c>
      <c r="J248" s="280">
        <v>501000000</v>
      </c>
      <c r="K248" s="280">
        <v>514255910.94999999</v>
      </c>
      <c r="L248" s="280">
        <v>511273001.88999999</v>
      </c>
      <c r="M248" s="280">
        <v>501000000</v>
      </c>
      <c r="N248" s="281">
        <v>6.8500000000000005E-2</v>
      </c>
      <c r="O248" s="282">
        <v>4.4837817491238004E-3</v>
      </c>
      <c r="P248" s="282">
        <v>0.1</v>
      </c>
      <c r="Q248" s="282">
        <v>0.15387764563224551</v>
      </c>
      <c r="S248" s="283"/>
    </row>
    <row r="249" spans="1:19" s="269" customFormat="1" ht="15" customHeight="1" x14ac:dyDescent="0.3">
      <c r="A249" s="267"/>
      <c r="B249" s="275" t="s">
        <v>887</v>
      </c>
      <c r="C249" s="276" t="s">
        <v>890</v>
      </c>
      <c r="D249" s="277"/>
      <c r="E249" s="278" t="s">
        <v>886</v>
      </c>
      <c r="F249" s="278" t="s">
        <v>876</v>
      </c>
      <c r="G249" s="279">
        <v>44397</v>
      </c>
      <c r="H249" s="279">
        <v>45369</v>
      </c>
      <c r="I249" s="278" t="s">
        <v>877</v>
      </c>
      <c r="J249" s="280">
        <v>501000000</v>
      </c>
      <c r="K249" s="280">
        <v>514255910.94999999</v>
      </c>
      <c r="L249" s="280">
        <v>511273001.88999999</v>
      </c>
      <c r="M249" s="280">
        <v>501000000</v>
      </c>
      <c r="N249" s="281">
        <v>6.8500000000000005E-2</v>
      </c>
      <c r="O249" s="282">
        <v>4.4837817491238004E-3</v>
      </c>
      <c r="P249" s="282">
        <v>0.1</v>
      </c>
      <c r="Q249" s="282">
        <v>0.15836142738136932</v>
      </c>
      <c r="S249" s="283"/>
    </row>
    <row r="250" spans="1:19" s="269" customFormat="1" ht="15" customHeight="1" x14ac:dyDescent="0.3">
      <c r="A250" s="267"/>
      <c r="B250" s="275" t="s">
        <v>887</v>
      </c>
      <c r="C250" s="276" t="s">
        <v>890</v>
      </c>
      <c r="D250" s="277"/>
      <c r="E250" s="278" t="s">
        <v>886</v>
      </c>
      <c r="F250" s="278" t="s">
        <v>876</v>
      </c>
      <c r="G250" s="279">
        <v>44397</v>
      </c>
      <c r="H250" s="279">
        <v>45369</v>
      </c>
      <c r="I250" s="278" t="s">
        <v>877</v>
      </c>
      <c r="J250" s="280">
        <v>501000000</v>
      </c>
      <c r="K250" s="280">
        <v>514255910.94999999</v>
      </c>
      <c r="L250" s="280">
        <v>511273001.88999999</v>
      </c>
      <c r="M250" s="280">
        <v>501000000</v>
      </c>
      <c r="N250" s="281">
        <v>6.8500000000000005E-2</v>
      </c>
      <c r="O250" s="282">
        <v>4.4837817491238004E-3</v>
      </c>
      <c r="P250" s="282">
        <v>0.1</v>
      </c>
      <c r="Q250" s="282">
        <v>0.16284520913049313</v>
      </c>
      <c r="S250" s="283"/>
    </row>
    <row r="251" spans="1:19" s="269" customFormat="1" ht="15" customHeight="1" x14ac:dyDescent="0.3">
      <c r="A251" s="267"/>
      <c r="B251" s="275" t="s">
        <v>887</v>
      </c>
      <c r="C251" s="276" t="s">
        <v>890</v>
      </c>
      <c r="D251" s="277"/>
      <c r="E251" s="278" t="s">
        <v>886</v>
      </c>
      <c r="F251" s="278" t="s">
        <v>876</v>
      </c>
      <c r="G251" s="279">
        <v>44397</v>
      </c>
      <c r="H251" s="279">
        <v>45369</v>
      </c>
      <c r="I251" s="278" t="s">
        <v>877</v>
      </c>
      <c r="J251" s="280">
        <v>501000000</v>
      </c>
      <c r="K251" s="280">
        <v>514255910.94999999</v>
      </c>
      <c r="L251" s="280">
        <v>511273001.88999999</v>
      </c>
      <c r="M251" s="280">
        <v>501000000</v>
      </c>
      <c r="N251" s="281">
        <v>6.8500000000000005E-2</v>
      </c>
      <c r="O251" s="282">
        <v>4.4837817491238004E-3</v>
      </c>
      <c r="P251" s="282">
        <v>0.1</v>
      </c>
      <c r="Q251" s="282">
        <v>0.16732899087961695</v>
      </c>
      <c r="S251" s="283"/>
    </row>
    <row r="252" spans="1:19" s="269" customFormat="1" ht="15" customHeight="1" x14ac:dyDescent="0.3">
      <c r="A252" s="267"/>
      <c r="B252" s="275" t="s">
        <v>887</v>
      </c>
      <c r="C252" s="276" t="s">
        <v>890</v>
      </c>
      <c r="D252" s="277"/>
      <c r="E252" s="278" t="s">
        <v>886</v>
      </c>
      <c r="F252" s="278" t="s">
        <v>876</v>
      </c>
      <c r="G252" s="279">
        <v>44322</v>
      </c>
      <c r="H252" s="279">
        <v>45418</v>
      </c>
      <c r="I252" s="278" t="s">
        <v>877</v>
      </c>
      <c r="J252" s="280">
        <v>501000000</v>
      </c>
      <c r="K252" s="280">
        <v>501000000</v>
      </c>
      <c r="L252" s="280">
        <v>505927041.75999999</v>
      </c>
      <c r="M252" s="280">
        <v>501000000</v>
      </c>
      <c r="N252" s="281">
        <v>6.8500000000000005E-2</v>
      </c>
      <c r="O252" s="282">
        <v>4.4368985411823905E-3</v>
      </c>
      <c r="P252" s="282">
        <v>0.1</v>
      </c>
      <c r="Q252" s="282">
        <v>0.17176588942079934</v>
      </c>
      <c r="S252" s="283"/>
    </row>
    <row r="253" spans="1:19" s="269" customFormat="1" ht="15" customHeight="1" x14ac:dyDescent="0.3">
      <c r="A253" s="267"/>
      <c r="B253" s="275" t="s">
        <v>887</v>
      </c>
      <c r="C253" s="276" t="s">
        <v>890</v>
      </c>
      <c r="D253" s="277"/>
      <c r="E253" s="278" t="s">
        <v>886</v>
      </c>
      <c r="F253" s="278" t="s">
        <v>876</v>
      </c>
      <c r="G253" s="279">
        <v>44322</v>
      </c>
      <c r="H253" s="279">
        <v>45418</v>
      </c>
      <c r="I253" s="278" t="s">
        <v>877</v>
      </c>
      <c r="J253" s="280">
        <v>501000000</v>
      </c>
      <c r="K253" s="280">
        <v>501000000</v>
      </c>
      <c r="L253" s="280">
        <v>505927041.75999999</v>
      </c>
      <c r="M253" s="280">
        <v>501000000</v>
      </c>
      <c r="N253" s="281">
        <v>6.8500000000000005E-2</v>
      </c>
      <c r="O253" s="282">
        <v>4.4368985411823905E-3</v>
      </c>
      <c r="P253" s="282">
        <v>0.1</v>
      </c>
      <c r="Q253" s="282">
        <v>0.17620278796198174</v>
      </c>
      <c r="S253" s="283"/>
    </row>
    <row r="254" spans="1:19" s="269" customFormat="1" ht="15" customHeight="1" x14ac:dyDescent="0.3">
      <c r="A254" s="267"/>
      <c r="B254" s="275" t="s">
        <v>887</v>
      </c>
      <c r="C254" s="276" t="s">
        <v>890</v>
      </c>
      <c r="D254" s="277"/>
      <c r="E254" s="278" t="s">
        <v>886</v>
      </c>
      <c r="F254" s="278" t="s">
        <v>876</v>
      </c>
      <c r="G254" s="279">
        <v>44322</v>
      </c>
      <c r="H254" s="279">
        <v>45418</v>
      </c>
      <c r="I254" s="278" t="s">
        <v>877</v>
      </c>
      <c r="J254" s="280">
        <v>501000000</v>
      </c>
      <c r="K254" s="280">
        <v>501000000</v>
      </c>
      <c r="L254" s="280">
        <v>505927041.75999999</v>
      </c>
      <c r="M254" s="280">
        <v>501000000</v>
      </c>
      <c r="N254" s="281">
        <v>6.8500000000000005E-2</v>
      </c>
      <c r="O254" s="282">
        <v>4.4368985411823905E-3</v>
      </c>
      <c r="P254" s="282">
        <v>0.1</v>
      </c>
      <c r="Q254" s="282">
        <v>0.18063968650316414</v>
      </c>
      <c r="S254" s="283"/>
    </row>
    <row r="255" spans="1:19" s="269" customFormat="1" ht="15" customHeight="1" x14ac:dyDescent="0.3">
      <c r="A255" s="267"/>
      <c r="B255" s="275" t="s">
        <v>887</v>
      </c>
      <c r="C255" s="276" t="s">
        <v>890</v>
      </c>
      <c r="D255" s="277"/>
      <c r="E255" s="278" t="s">
        <v>886</v>
      </c>
      <c r="F255" s="278" t="s">
        <v>876</v>
      </c>
      <c r="G255" s="279">
        <v>44322</v>
      </c>
      <c r="H255" s="279">
        <v>45418</v>
      </c>
      <c r="I255" s="278" t="s">
        <v>877</v>
      </c>
      <c r="J255" s="280">
        <v>501000000</v>
      </c>
      <c r="K255" s="280">
        <v>501000000</v>
      </c>
      <c r="L255" s="280">
        <v>505927041.75999999</v>
      </c>
      <c r="M255" s="280">
        <v>501000000</v>
      </c>
      <c r="N255" s="281">
        <v>6.8500000000000005E-2</v>
      </c>
      <c r="O255" s="282">
        <v>4.4368985411823905E-3</v>
      </c>
      <c r="P255" s="282">
        <v>0.1</v>
      </c>
      <c r="Q255" s="282">
        <v>0.18507658504434654</v>
      </c>
      <c r="S255" s="283"/>
    </row>
    <row r="256" spans="1:19" s="269" customFormat="1" ht="15" customHeight="1" x14ac:dyDescent="0.3">
      <c r="A256" s="267"/>
      <c r="B256" s="275" t="s">
        <v>887</v>
      </c>
      <c r="C256" s="276" t="s">
        <v>890</v>
      </c>
      <c r="D256" s="277"/>
      <c r="E256" s="278" t="s">
        <v>886</v>
      </c>
      <c r="F256" s="278" t="s">
        <v>876</v>
      </c>
      <c r="G256" s="279">
        <v>44322</v>
      </c>
      <c r="H256" s="279">
        <v>45418</v>
      </c>
      <c r="I256" s="278" t="s">
        <v>877</v>
      </c>
      <c r="J256" s="280">
        <v>501000000</v>
      </c>
      <c r="K256" s="280">
        <v>501000000</v>
      </c>
      <c r="L256" s="280">
        <v>505927041.75999999</v>
      </c>
      <c r="M256" s="280">
        <v>501000000</v>
      </c>
      <c r="N256" s="281">
        <v>6.8500000000000005E-2</v>
      </c>
      <c r="O256" s="282">
        <v>4.4368985411823905E-3</v>
      </c>
      <c r="P256" s="282">
        <v>0.1</v>
      </c>
      <c r="Q256" s="282">
        <v>0.18951348358552894</v>
      </c>
      <c r="S256" s="283"/>
    </row>
    <row r="257" spans="1:19" s="269" customFormat="1" ht="15" customHeight="1" x14ac:dyDescent="0.3">
      <c r="A257" s="267"/>
      <c r="B257" s="275" t="s">
        <v>887</v>
      </c>
      <c r="C257" s="276" t="s">
        <v>890</v>
      </c>
      <c r="D257" s="277"/>
      <c r="E257" s="278" t="s">
        <v>886</v>
      </c>
      <c r="F257" s="278" t="s">
        <v>876</v>
      </c>
      <c r="G257" s="279">
        <v>44322</v>
      </c>
      <c r="H257" s="279">
        <v>45418</v>
      </c>
      <c r="I257" s="278" t="s">
        <v>877</v>
      </c>
      <c r="J257" s="280">
        <v>501000000</v>
      </c>
      <c r="K257" s="280">
        <v>501000000</v>
      </c>
      <c r="L257" s="280">
        <v>505927041.75999999</v>
      </c>
      <c r="M257" s="280">
        <v>501000000</v>
      </c>
      <c r="N257" s="281">
        <v>6.8500000000000005E-2</v>
      </c>
      <c r="O257" s="282">
        <v>4.4368985411823905E-3</v>
      </c>
      <c r="P257" s="282">
        <v>0.1</v>
      </c>
      <c r="Q257" s="282">
        <v>0.19395038212671134</v>
      </c>
      <c r="S257" s="283"/>
    </row>
    <row r="258" spans="1:19" s="269" customFormat="1" ht="15" customHeight="1" x14ac:dyDescent="0.3">
      <c r="A258" s="267"/>
      <c r="B258" s="275" t="s">
        <v>887</v>
      </c>
      <c r="C258" s="276" t="s">
        <v>890</v>
      </c>
      <c r="D258" s="277"/>
      <c r="E258" s="278" t="s">
        <v>886</v>
      </c>
      <c r="F258" s="278" t="s">
        <v>876</v>
      </c>
      <c r="G258" s="279">
        <v>44260</v>
      </c>
      <c r="H258" s="279">
        <v>45348</v>
      </c>
      <c r="I258" s="278" t="s">
        <v>877</v>
      </c>
      <c r="J258" s="280">
        <v>545000000</v>
      </c>
      <c r="K258" s="280">
        <v>545818247.20000005</v>
      </c>
      <c r="L258" s="280">
        <v>557924596.47000003</v>
      </c>
      <c r="M258" s="280">
        <v>545000000</v>
      </c>
      <c r="N258" s="281">
        <v>6.8500000000000005E-2</v>
      </c>
      <c r="O258" s="282">
        <v>4.8929087078563695E-3</v>
      </c>
      <c r="P258" s="282">
        <v>0.1</v>
      </c>
      <c r="Q258" s="282">
        <v>0.1988432908345677</v>
      </c>
      <c r="S258" s="283"/>
    </row>
    <row r="259" spans="1:19" s="269" customFormat="1" ht="15" customHeight="1" x14ac:dyDescent="0.3">
      <c r="A259" s="267"/>
      <c r="B259" s="275" t="s">
        <v>887</v>
      </c>
      <c r="C259" s="276" t="s">
        <v>891</v>
      </c>
      <c r="D259" s="277"/>
      <c r="E259" s="278" t="s">
        <v>886</v>
      </c>
      <c r="F259" s="278" t="s">
        <v>876</v>
      </c>
      <c r="G259" s="279">
        <v>44873</v>
      </c>
      <c r="H259" s="279">
        <v>45425</v>
      </c>
      <c r="I259" s="278" t="s">
        <v>877</v>
      </c>
      <c r="J259" s="280">
        <v>500000000</v>
      </c>
      <c r="K259" s="280">
        <v>500000000</v>
      </c>
      <c r="L259" s="280">
        <v>507084617.39999998</v>
      </c>
      <c r="M259" s="280">
        <v>500000000</v>
      </c>
      <c r="N259" s="281">
        <v>0.1</v>
      </c>
      <c r="O259" s="282">
        <v>4.4470502928075995E-3</v>
      </c>
      <c r="P259" s="282">
        <v>0.1</v>
      </c>
      <c r="Q259" s="282">
        <v>0.20329034112737529</v>
      </c>
      <c r="S259" s="283"/>
    </row>
    <row r="260" spans="1:19" s="269" customFormat="1" ht="15" customHeight="1" x14ac:dyDescent="0.3">
      <c r="A260" s="267"/>
      <c r="B260" s="275" t="s">
        <v>887</v>
      </c>
      <c r="C260" s="276" t="s">
        <v>891</v>
      </c>
      <c r="D260" s="277"/>
      <c r="E260" s="278" t="s">
        <v>886</v>
      </c>
      <c r="F260" s="278" t="s">
        <v>876</v>
      </c>
      <c r="G260" s="279">
        <v>44873</v>
      </c>
      <c r="H260" s="279">
        <v>45425</v>
      </c>
      <c r="I260" s="278" t="s">
        <v>877</v>
      </c>
      <c r="J260" s="280">
        <v>500000000</v>
      </c>
      <c r="K260" s="280">
        <v>500000000</v>
      </c>
      <c r="L260" s="280">
        <v>507084617.39999998</v>
      </c>
      <c r="M260" s="280">
        <v>500000000</v>
      </c>
      <c r="N260" s="281">
        <v>0.1</v>
      </c>
      <c r="O260" s="282">
        <v>4.4470502928075995E-3</v>
      </c>
      <c r="P260" s="282">
        <v>0.1</v>
      </c>
      <c r="Q260" s="282">
        <v>0.20773739142018288</v>
      </c>
      <c r="S260" s="283"/>
    </row>
    <row r="261" spans="1:19" s="269" customFormat="1" ht="15" customHeight="1" x14ac:dyDescent="0.3">
      <c r="A261" s="267"/>
      <c r="B261" s="275" t="s">
        <v>887</v>
      </c>
      <c r="C261" s="276" t="s">
        <v>891</v>
      </c>
      <c r="D261" s="277"/>
      <c r="E261" s="278" t="s">
        <v>886</v>
      </c>
      <c r="F261" s="278" t="s">
        <v>876</v>
      </c>
      <c r="G261" s="279">
        <v>44873</v>
      </c>
      <c r="H261" s="279">
        <v>45425</v>
      </c>
      <c r="I261" s="278" t="s">
        <v>877</v>
      </c>
      <c r="J261" s="280">
        <v>500000000</v>
      </c>
      <c r="K261" s="280">
        <v>500000000</v>
      </c>
      <c r="L261" s="280">
        <v>507084617.39999998</v>
      </c>
      <c r="M261" s="280">
        <v>500000000</v>
      </c>
      <c r="N261" s="281">
        <v>0.1</v>
      </c>
      <c r="O261" s="282">
        <v>4.4470502928075995E-3</v>
      </c>
      <c r="P261" s="282">
        <v>0.1</v>
      </c>
      <c r="Q261" s="282">
        <v>0.21218444171299047</v>
      </c>
      <c r="S261" s="283"/>
    </row>
    <row r="262" spans="1:19" s="269" customFormat="1" ht="15" customHeight="1" x14ac:dyDescent="0.3">
      <c r="A262" s="267"/>
      <c r="B262" s="275" t="s">
        <v>887</v>
      </c>
      <c r="C262" s="276" t="s">
        <v>891</v>
      </c>
      <c r="D262" s="277"/>
      <c r="E262" s="278" t="s">
        <v>886</v>
      </c>
      <c r="F262" s="278" t="s">
        <v>876</v>
      </c>
      <c r="G262" s="279">
        <v>44873</v>
      </c>
      <c r="H262" s="279">
        <v>45425</v>
      </c>
      <c r="I262" s="278" t="s">
        <v>877</v>
      </c>
      <c r="J262" s="280">
        <v>500000000</v>
      </c>
      <c r="K262" s="280">
        <v>500000000</v>
      </c>
      <c r="L262" s="280">
        <v>507084617.39999998</v>
      </c>
      <c r="M262" s="280">
        <v>500000000</v>
      </c>
      <c r="N262" s="281">
        <v>0.1</v>
      </c>
      <c r="O262" s="282">
        <v>4.4470502928075995E-3</v>
      </c>
      <c r="P262" s="282">
        <v>0.1</v>
      </c>
      <c r="Q262" s="282">
        <v>0.21663149200579807</v>
      </c>
      <c r="S262" s="283"/>
    </row>
    <row r="263" spans="1:19" s="269" customFormat="1" ht="15" customHeight="1" x14ac:dyDescent="0.3">
      <c r="A263" s="267"/>
      <c r="B263" s="275" t="s">
        <v>887</v>
      </c>
      <c r="C263" s="276" t="s">
        <v>891</v>
      </c>
      <c r="D263" s="277"/>
      <c r="E263" s="278" t="s">
        <v>886</v>
      </c>
      <c r="F263" s="278" t="s">
        <v>876</v>
      </c>
      <c r="G263" s="279">
        <v>44873</v>
      </c>
      <c r="H263" s="279">
        <v>45425</v>
      </c>
      <c r="I263" s="278" t="s">
        <v>877</v>
      </c>
      <c r="J263" s="280">
        <v>500000000</v>
      </c>
      <c r="K263" s="280">
        <v>500000000</v>
      </c>
      <c r="L263" s="280">
        <v>507084617.39999998</v>
      </c>
      <c r="M263" s="280">
        <v>500000000</v>
      </c>
      <c r="N263" s="281">
        <v>0.1</v>
      </c>
      <c r="O263" s="282">
        <v>4.4470502928075995E-3</v>
      </c>
      <c r="P263" s="282">
        <v>0.1</v>
      </c>
      <c r="Q263" s="282">
        <v>0.22107854229860566</v>
      </c>
      <c r="S263" s="283"/>
    </row>
    <row r="264" spans="1:19" s="269" customFormat="1" ht="15" customHeight="1" x14ac:dyDescent="0.3">
      <c r="A264" s="267"/>
      <c r="B264" s="275" t="s">
        <v>887</v>
      </c>
      <c r="C264" s="276" t="s">
        <v>891</v>
      </c>
      <c r="D264" s="277"/>
      <c r="E264" s="278" t="s">
        <v>886</v>
      </c>
      <c r="F264" s="278" t="s">
        <v>876</v>
      </c>
      <c r="G264" s="279">
        <v>44873</v>
      </c>
      <c r="H264" s="279">
        <v>45425</v>
      </c>
      <c r="I264" s="278" t="s">
        <v>877</v>
      </c>
      <c r="J264" s="280">
        <v>500000000</v>
      </c>
      <c r="K264" s="280">
        <v>500000000</v>
      </c>
      <c r="L264" s="280">
        <v>507084617.39999998</v>
      </c>
      <c r="M264" s="280">
        <v>500000000</v>
      </c>
      <c r="N264" s="281">
        <v>0.1</v>
      </c>
      <c r="O264" s="282">
        <v>4.4470502928075995E-3</v>
      </c>
      <c r="P264" s="282">
        <v>0.1</v>
      </c>
      <c r="Q264" s="282">
        <v>0.22552559259141325</v>
      </c>
      <c r="S264" s="283"/>
    </row>
    <row r="265" spans="1:19" s="269" customFormat="1" ht="15" customHeight="1" x14ac:dyDescent="0.3">
      <c r="A265" s="267"/>
      <c r="B265" s="275" t="s">
        <v>887</v>
      </c>
      <c r="C265" s="276" t="s">
        <v>891</v>
      </c>
      <c r="D265" s="277"/>
      <c r="E265" s="278" t="s">
        <v>886</v>
      </c>
      <c r="F265" s="278" t="s">
        <v>876</v>
      </c>
      <c r="G265" s="279">
        <v>44873</v>
      </c>
      <c r="H265" s="279">
        <v>45425</v>
      </c>
      <c r="I265" s="278" t="s">
        <v>877</v>
      </c>
      <c r="J265" s="280">
        <v>500000000</v>
      </c>
      <c r="K265" s="280">
        <v>500000000</v>
      </c>
      <c r="L265" s="280">
        <v>507084617.39999998</v>
      </c>
      <c r="M265" s="280">
        <v>500000000</v>
      </c>
      <c r="N265" s="281">
        <v>0.1</v>
      </c>
      <c r="O265" s="282">
        <v>4.4470502928075995E-3</v>
      </c>
      <c r="P265" s="282">
        <v>0.1</v>
      </c>
      <c r="Q265" s="282">
        <v>0.22997264288422084</v>
      </c>
      <c r="S265" s="283"/>
    </row>
    <row r="266" spans="1:19" s="269" customFormat="1" ht="15" customHeight="1" x14ac:dyDescent="0.3">
      <c r="A266" s="267"/>
      <c r="B266" s="275" t="s">
        <v>887</v>
      </c>
      <c r="C266" s="276" t="s">
        <v>891</v>
      </c>
      <c r="D266" s="277"/>
      <c r="E266" s="278" t="s">
        <v>886</v>
      </c>
      <c r="F266" s="278" t="s">
        <v>876</v>
      </c>
      <c r="G266" s="279">
        <v>44873</v>
      </c>
      <c r="H266" s="279">
        <v>45425</v>
      </c>
      <c r="I266" s="278" t="s">
        <v>877</v>
      </c>
      <c r="J266" s="280">
        <v>500000000</v>
      </c>
      <c r="K266" s="280">
        <v>500000000</v>
      </c>
      <c r="L266" s="280">
        <v>507084617.39999998</v>
      </c>
      <c r="M266" s="280">
        <v>500000000</v>
      </c>
      <c r="N266" s="281">
        <v>0.1</v>
      </c>
      <c r="O266" s="282">
        <v>4.4470502928075995E-3</v>
      </c>
      <c r="P266" s="282">
        <v>0.1</v>
      </c>
      <c r="Q266" s="282">
        <v>0.23441969317702843</v>
      </c>
      <c r="S266" s="283"/>
    </row>
    <row r="267" spans="1:19" s="269" customFormat="1" ht="15" customHeight="1" x14ac:dyDescent="0.3">
      <c r="A267" s="267"/>
      <c r="B267" s="275" t="s">
        <v>887</v>
      </c>
      <c r="C267" s="276" t="s">
        <v>891</v>
      </c>
      <c r="D267" s="277"/>
      <c r="E267" s="278" t="s">
        <v>886</v>
      </c>
      <c r="F267" s="278" t="s">
        <v>876</v>
      </c>
      <c r="G267" s="279">
        <v>44873</v>
      </c>
      <c r="H267" s="279">
        <v>45425</v>
      </c>
      <c r="I267" s="278" t="s">
        <v>877</v>
      </c>
      <c r="J267" s="280">
        <v>500000000</v>
      </c>
      <c r="K267" s="280">
        <v>500000000</v>
      </c>
      <c r="L267" s="280">
        <v>507084617.39999998</v>
      </c>
      <c r="M267" s="280">
        <v>500000000</v>
      </c>
      <c r="N267" s="281">
        <v>0.1</v>
      </c>
      <c r="O267" s="282">
        <v>4.4470502928075995E-3</v>
      </c>
      <c r="P267" s="282">
        <v>0.1</v>
      </c>
      <c r="Q267" s="282">
        <v>0.23886674346983602</v>
      </c>
      <c r="S267" s="283"/>
    </row>
    <row r="268" spans="1:19" s="269" customFormat="1" ht="15" customHeight="1" x14ac:dyDescent="0.3">
      <c r="A268" s="267"/>
      <c r="B268" s="275" t="s">
        <v>887</v>
      </c>
      <c r="C268" s="276" t="s">
        <v>891</v>
      </c>
      <c r="D268" s="277"/>
      <c r="E268" s="278" t="s">
        <v>886</v>
      </c>
      <c r="F268" s="278" t="s">
        <v>876</v>
      </c>
      <c r="G268" s="279">
        <v>44873</v>
      </c>
      <c r="H268" s="279">
        <v>45425</v>
      </c>
      <c r="I268" s="278" t="s">
        <v>877</v>
      </c>
      <c r="J268" s="280">
        <v>500000000</v>
      </c>
      <c r="K268" s="280">
        <v>500000000</v>
      </c>
      <c r="L268" s="280">
        <v>507084617.39999998</v>
      </c>
      <c r="M268" s="280">
        <v>500000000</v>
      </c>
      <c r="N268" s="281">
        <v>0.1</v>
      </c>
      <c r="O268" s="282">
        <v>4.4470502928075995E-3</v>
      </c>
      <c r="P268" s="282">
        <v>0.1</v>
      </c>
      <c r="Q268" s="282">
        <v>0.24331379376264362</v>
      </c>
      <c r="S268" s="283"/>
    </row>
    <row r="269" spans="1:19" s="269" customFormat="1" ht="15" customHeight="1" x14ac:dyDescent="0.3">
      <c r="A269" s="267"/>
      <c r="B269" s="275" t="s">
        <v>887</v>
      </c>
      <c r="C269" s="276" t="s">
        <v>892</v>
      </c>
      <c r="D269" s="277"/>
      <c r="E269" s="278" t="s">
        <v>886</v>
      </c>
      <c r="F269" s="278" t="s">
        <v>876</v>
      </c>
      <c r="G269" s="279">
        <v>44803</v>
      </c>
      <c r="H269" s="279">
        <v>44977</v>
      </c>
      <c r="I269" s="278" t="s">
        <v>877</v>
      </c>
      <c r="J269" s="280">
        <v>150000000</v>
      </c>
      <c r="K269" s="280">
        <v>151107509.69999999</v>
      </c>
      <c r="L269" s="280">
        <v>151584277.34999999</v>
      </c>
      <c r="M269" s="280">
        <v>150000000</v>
      </c>
      <c r="N269" s="281">
        <v>6.7500000000000004E-2</v>
      </c>
      <c r="O269" s="282">
        <v>1.3293696591127275E-3</v>
      </c>
      <c r="P269" s="282">
        <v>0.1</v>
      </c>
      <c r="Q269" s="282">
        <v>0.24464316342175635</v>
      </c>
      <c r="S269" s="283"/>
    </row>
    <row r="270" spans="1:19" s="269" customFormat="1" ht="15" customHeight="1" x14ac:dyDescent="0.3">
      <c r="A270" s="267"/>
      <c r="B270" s="275" t="s">
        <v>887</v>
      </c>
      <c r="C270" s="276" t="s">
        <v>892</v>
      </c>
      <c r="D270" s="277"/>
      <c r="E270" s="278" t="s">
        <v>886</v>
      </c>
      <c r="F270" s="278" t="s">
        <v>876</v>
      </c>
      <c r="G270" s="279">
        <v>44803</v>
      </c>
      <c r="H270" s="279">
        <v>44977</v>
      </c>
      <c r="I270" s="278" t="s">
        <v>877</v>
      </c>
      <c r="J270" s="280">
        <v>150000000</v>
      </c>
      <c r="K270" s="280">
        <v>151107509.69999999</v>
      </c>
      <c r="L270" s="280">
        <v>151584277.34999999</v>
      </c>
      <c r="M270" s="280">
        <v>150000000</v>
      </c>
      <c r="N270" s="281">
        <v>6.7500000000000004E-2</v>
      </c>
      <c r="O270" s="282">
        <v>1.3293696591127275E-3</v>
      </c>
      <c r="P270" s="282">
        <v>0.1</v>
      </c>
      <c r="Q270" s="282">
        <v>0.24597253308086908</v>
      </c>
      <c r="S270" s="283"/>
    </row>
    <row r="271" spans="1:19" s="269" customFormat="1" ht="15" customHeight="1" x14ac:dyDescent="0.3">
      <c r="A271" s="267"/>
      <c r="B271" s="275" t="s">
        <v>887</v>
      </c>
      <c r="C271" s="276" t="s">
        <v>892</v>
      </c>
      <c r="D271" s="277"/>
      <c r="E271" s="278" t="s">
        <v>886</v>
      </c>
      <c r="F271" s="278" t="s">
        <v>876</v>
      </c>
      <c r="G271" s="279">
        <v>44803</v>
      </c>
      <c r="H271" s="279">
        <v>44977</v>
      </c>
      <c r="I271" s="278" t="s">
        <v>877</v>
      </c>
      <c r="J271" s="280">
        <v>150000000</v>
      </c>
      <c r="K271" s="280">
        <v>151107509.69999999</v>
      </c>
      <c r="L271" s="280">
        <v>151584277.34999999</v>
      </c>
      <c r="M271" s="280">
        <v>150000000</v>
      </c>
      <c r="N271" s="281">
        <v>6.7500000000000004E-2</v>
      </c>
      <c r="O271" s="282">
        <v>1.3293696591127275E-3</v>
      </c>
      <c r="P271" s="282">
        <v>0.1</v>
      </c>
      <c r="Q271" s="282">
        <v>0.24730190273998182</v>
      </c>
      <c r="S271" s="283"/>
    </row>
    <row r="272" spans="1:19" s="269" customFormat="1" ht="15" customHeight="1" x14ac:dyDescent="0.3">
      <c r="A272" s="267"/>
      <c r="B272" s="275" t="s">
        <v>887</v>
      </c>
      <c r="C272" s="276" t="s">
        <v>892</v>
      </c>
      <c r="D272" s="277"/>
      <c r="E272" s="278" t="s">
        <v>886</v>
      </c>
      <c r="F272" s="278" t="s">
        <v>876</v>
      </c>
      <c r="G272" s="279">
        <v>44803</v>
      </c>
      <c r="H272" s="279">
        <v>44977</v>
      </c>
      <c r="I272" s="278" t="s">
        <v>877</v>
      </c>
      <c r="J272" s="280">
        <v>150000000</v>
      </c>
      <c r="K272" s="280">
        <v>151107509.69999999</v>
      </c>
      <c r="L272" s="280">
        <v>151584277.34999999</v>
      </c>
      <c r="M272" s="280">
        <v>150000000</v>
      </c>
      <c r="N272" s="281">
        <v>6.7500000000000004E-2</v>
      </c>
      <c r="O272" s="282">
        <v>1.3293696591127275E-3</v>
      </c>
      <c r="P272" s="282">
        <v>0.1</v>
      </c>
      <c r="Q272" s="282">
        <v>0.24863127239909455</v>
      </c>
      <c r="S272" s="283"/>
    </row>
    <row r="273" spans="1:19" s="269" customFormat="1" ht="15" customHeight="1" x14ac:dyDescent="0.3">
      <c r="A273" s="267"/>
      <c r="B273" s="275" t="s">
        <v>887</v>
      </c>
      <c r="C273" s="276" t="s">
        <v>892</v>
      </c>
      <c r="D273" s="277"/>
      <c r="E273" s="278" t="s">
        <v>886</v>
      </c>
      <c r="F273" s="278" t="s">
        <v>876</v>
      </c>
      <c r="G273" s="279">
        <v>44803</v>
      </c>
      <c r="H273" s="279">
        <v>44977</v>
      </c>
      <c r="I273" s="278" t="s">
        <v>877</v>
      </c>
      <c r="J273" s="280">
        <v>250000000</v>
      </c>
      <c r="K273" s="280">
        <v>251151374.75</v>
      </c>
      <c r="L273" s="280">
        <v>252430026.13</v>
      </c>
      <c r="M273" s="280">
        <v>250000000</v>
      </c>
      <c r="N273" s="281">
        <v>6.7500000000000004E-2</v>
      </c>
      <c r="O273" s="282">
        <v>2.2137706076959108E-3</v>
      </c>
      <c r="P273" s="282">
        <v>0.1</v>
      </c>
      <c r="Q273" s="282">
        <v>0.25084504300679045</v>
      </c>
      <c r="S273" s="283"/>
    </row>
    <row r="274" spans="1:19" s="269" customFormat="1" ht="15" customHeight="1" x14ac:dyDescent="0.3">
      <c r="A274" s="267"/>
      <c r="B274" s="275" t="s">
        <v>887</v>
      </c>
      <c r="C274" s="276" t="s">
        <v>892</v>
      </c>
      <c r="D274" s="277"/>
      <c r="E274" s="278" t="s">
        <v>886</v>
      </c>
      <c r="F274" s="278" t="s">
        <v>876</v>
      </c>
      <c r="G274" s="279">
        <v>44803</v>
      </c>
      <c r="H274" s="279">
        <v>44977</v>
      </c>
      <c r="I274" s="278" t="s">
        <v>877</v>
      </c>
      <c r="J274" s="280">
        <v>250000000</v>
      </c>
      <c r="K274" s="280">
        <v>251151374.75</v>
      </c>
      <c r="L274" s="280">
        <v>252430026.13</v>
      </c>
      <c r="M274" s="280">
        <v>250000000</v>
      </c>
      <c r="N274" s="281">
        <v>6.7500000000000004E-2</v>
      </c>
      <c r="O274" s="282">
        <v>2.2137706076959108E-3</v>
      </c>
      <c r="P274" s="282">
        <v>0.1</v>
      </c>
      <c r="Q274" s="282">
        <v>0.25305881361448634</v>
      </c>
      <c r="S274" s="283"/>
    </row>
    <row r="275" spans="1:19" s="269" customFormat="1" ht="15" customHeight="1" x14ac:dyDescent="0.3">
      <c r="A275" s="267"/>
      <c r="B275" s="275" t="s">
        <v>887</v>
      </c>
      <c r="C275" s="276" t="s">
        <v>892</v>
      </c>
      <c r="D275" s="277"/>
      <c r="E275" s="278" t="s">
        <v>886</v>
      </c>
      <c r="F275" s="278" t="s">
        <v>876</v>
      </c>
      <c r="G275" s="279">
        <v>44803</v>
      </c>
      <c r="H275" s="279">
        <v>44977</v>
      </c>
      <c r="I275" s="278" t="s">
        <v>877</v>
      </c>
      <c r="J275" s="280">
        <v>250000000</v>
      </c>
      <c r="K275" s="280">
        <v>251151374.75</v>
      </c>
      <c r="L275" s="280">
        <v>252430026.13</v>
      </c>
      <c r="M275" s="280">
        <v>250000000</v>
      </c>
      <c r="N275" s="281">
        <v>6.7500000000000004E-2</v>
      </c>
      <c r="O275" s="282">
        <v>2.2137706076959108E-3</v>
      </c>
      <c r="P275" s="282">
        <v>0.1</v>
      </c>
      <c r="Q275" s="282">
        <v>0.25527258422218224</v>
      </c>
      <c r="S275" s="283"/>
    </row>
    <row r="276" spans="1:19" s="269" customFormat="1" ht="15" customHeight="1" x14ac:dyDescent="0.3">
      <c r="A276" s="267"/>
      <c r="B276" s="275" t="s">
        <v>887</v>
      </c>
      <c r="C276" s="276" t="s">
        <v>892</v>
      </c>
      <c r="D276" s="277"/>
      <c r="E276" s="278" t="s">
        <v>886</v>
      </c>
      <c r="F276" s="278" t="s">
        <v>876</v>
      </c>
      <c r="G276" s="279">
        <v>44803</v>
      </c>
      <c r="H276" s="279">
        <v>44977</v>
      </c>
      <c r="I276" s="278" t="s">
        <v>877</v>
      </c>
      <c r="J276" s="280">
        <v>250000000</v>
      </c>
      <c r="K276" s="280">
        <v>251151374.75</v>
      </c>
      <c r="L276" s="280">
        <v>252430026.13</v>
      </c>
      <c r="M276" s="280">
        <v>250000000</v>
      </c>
      <c r="N276" s="281">
        <v>6.7500000000000004E-2</v>
      </c>
      <c r="O276" s="282">
        <v>2.2137706076959108E-3</v>
      </c>
      <c r="P276" s="282">
        <v>0.1</v>
      </c>
      <c r="Q276" s="282">
        <v>0.25748635482987814</v>
      </c>
      <c r="S276" s="283"/>
    </row>
    <row r="277" spans="1:19" s="269" customFormat="1" ht="15" customHeight="1" x14ac:dyDescent="0.3">
      <c r="A277" s="267"/>
      <c r="B277" s="275" t="s">
        <v>887</v>
      </c>
      <c r="C277" s="276" t="s">
        <v>892</v>
      </c>
      <c r="D277" s="277"/>
      <c r="E277" s="278" t="s">
        <v>886</v>
      </c>
      <c r="F277" s="278" t="s">
        <v>876</v>
      </c>
      <c r="G277" s="279">
        <v>44803</v>
      </c>
      <c r="H277" s="279">
        <v>44977</v>
      </c>
      <c r="I277" s="278" t="s">
        <v>877</v>
      </c>
      <c r="J277" s="280">
        <v>250000000</v>
      </c>
      <c r="K277" s="280">
        <v>251151374.75</v>
      </c>
      <c r="L277" s="280">
        <v>252430026.13</v>
      </c>
      <c r="M277" s="280">
        <v>250000000</v>
      </c>
      <c r="N277" s="281">
        <v>6.7500000000000004E-2</v>
      </c>
      <c r="O277" s="282">
        <v>2.2137706076959108E-3</v>
      </c>
      <c r="P277" s="282">
        <v>0.1</v>
      </c>
      <c r="Q277" s="282">
        <v>0.25970012543757404</v>
      </c>
      <c r="S277" s="283"/>
    </row>
    <row r="278" spans="1:19" s="269" customFormat="1" ht="15" customHeight="1" x14ac:dyDescent="0.3">
      <c r="A278" s="267"/>
      <c r="B278" s="275" t="s">
        <v>887</v>
      </c>
      <c r="C278" s="276" t="s">
        <v>893</v>
      </c>
      <c r="D278" s="277"/>
      <c r="E278" s="278" t="s">
        <v>886</v>
      </c>
      <c r="F278" s="278" t="s">
        <v>876</v>
      </c>
      <c r="G278" s="279">
        <v>44643</v>
      </c>
      <c r="H278" s="279">
        <v>45197</v>
      </c>
      <c r="I278" s="278" t="s">
        <v>877</v>
      </c>
      <c r="J278" s="280">
        <v>1000000000</v>
      </c>
      <c r="K278" s="280">
        <v>1026259504</v>
      </c>
      <c r="L278" s="280">
        <v>1077817587</v>
      </c>
      <c r="M278" s="280">
        <v>1000000000</v>
      </c>
      <c r="N278" s="281">
        <v>6.5000000000000002E-2</v>
      </c>
      <c r="O278" s="282">
        <v>9.452286366795102E-3</v>
      </c>
      <c r="P278" s="282">
        <v>0.1</v>
      </c>
      <c r="Q278" s="282">
        <v>0.26915241180436916</v>
      </c>
      <c r="S278" s="283"/>
    </row>
    <row r="279" spans="1:19" s="269" customFormat="1" ht="15" customHeight="1" x14ac:dyDescent="0.3">
      <c r="A279" s="267"/>
      <c r="B279" s="275" t="s">
        <v>887</v>
      </c>
      <c r="C279" s="276" t="s">
        <v>894</v>
      </c>
      <c r="D279" s="277"/>
      <c r="E279" s="278" t="s">
        <v>886</v>
      </c>
      <c r="F279" s="278" t="s">
        <v>876</v>
      </c>
      <c r="G279" s="279">
        <v>44894</v>
      </c>
      <c r="H279" s="279">
        <v>44956</v>
      </c>
      <c r="I279" s="278" t="s">
        <v>877</v>
      </c>
      <c r="J279" s="280">
        <v>500000000</v>
      </c>
      <c r="K279" s="280">
        <v>503764760.55000001</v>
      </c>
      <c r="L279" s="280">
        <v>506372207.69999999</v>
      </c>
      <c r="M279" s="280">
        <v>500000000</v>
      </c>
      <c r="N279" s="281">
        <v>6.5000000000000002E-2</v>
      </c>
      <c r="O279" s="282">
        <v>4.4408025746629871E-3</v>
      </c>
      <c r="P279" s="282">
        <v>0.1</v>
      </c>
      <c r="Q279" s="282">
        <v>0.27359321437903217</v>
      </c>
      <c r="S279" s="283"/>
    </row>
    <row r="280" spans="1:19" s="269" customFormat="1" ht="15" customHeight="1" x14ac:dyDescent="0.3">
      <c r="A280" s="267"/>
      <c r="B280" s="275" t="s">
        <v>887</v>
      </c>
      <c r="C280" s="276" t="s">
        <v>894</v>
      </c>
      <c r="D280" s="277"/>
      <c r="E280" s="278" t="s">
        <v>886</v>
      </c>
      <c r="F280" s="278" t="s">
        <v>876</v>
      </c>
      <c r="G280" s="279">
        <v>44894</v>
      </c>
      <c r="H280" s="279">
        <v>44956</v>
      </c>
      <c r="I280" s="278" t="s">
        <v>877</v>
      </c>
      <c r="J280" s="280">
        <v>500000000</v>
      </c>
      <c r="K280" s="280">
        <v>503764760.55000001</v>
      </c>
      <c r="L280" s="280">
        <v>506372207.69999999</v>
      </c>
      <c r="M280" s="280">
        <v>500000000</v>
      </c>
      <c r="N280" s="281">
        <v>6.5000000000000002E-2</v>
      </c>
      <c r="O280" s="282">
        <v>4.4408025746629871E-3</v>
      </c>
      <c r="P280" s="282">
        <v>0.1</v>
      </c>
      <c r="Q280" s="282">
        <v>0.27803401695369517</v>
      </c>
      <c r="S280" s="283"/>
    </row>
    <row r="281" spans="1:19" s="269" customFormat="1" ht="15" customHeight="1" x14ac:dyDescent="0.3">
      <c r="A281" s="267"/>
      <c r="B281" s="275" t="s">
        <v>887</v>
      </c>
      <c r="C281" s="276" t="s">
        <v>894</v>
      </c>
      <c r="D281" s="277"/>
      <c r="E281" s="278" t="s">
        <v>886</v>
      </c>
      <c r="F281" s="278" t="s">
        <v>876</v>
      </c>
      <c r="G281" s="279">
        <v>44894</v>
      </c>
      <c r="H281" s="279">
        <v>44956</v>
      </c>
      <c r="I281" s="278" t="s">
        <v>877</v>
      </c>
      <c r="J281" s="280">
        <v>250000000</v>
      </c>
      <c r="K281" s="280">
        <v>251882380.28</v>
      </c>
      <c r="L281" s="280">
        <v>253186103.84999999</v>
      </c>
      <c r="M281" s="280">
        <v>250000000</v>
      </c>
      <c r="N281" s="281">
        <v>6.5000000000000002E-2</v>
      </c>
      <c r="O281" s="282">
        <v>2.2204012873314936E-3</v>
      </c>
      <c r="P281" s="282">
        <v>0.1</v>
      </c>
      <c r="Q281" s="282">
        <v>0.28025441824102665</v>
      </c>
      <c r="S281" s="283"/>
    </row>
    <row r="282" spans="1:19" s="269" customFormat="1" ht="15" customHeight="1" x14ac:dyDescent="0.3">
      <c r="A282" s="267"/>
      <c r="B282" s="275" t="s">
        <v>887</v>
      </c>
      <c r="C282" s="276" t="s">
        <v>894</v>
      </c>
      <c r="D282" s="277"/>
      <c r="E282" s="278" t="s">
        <v>886</v>
      </c>
      <c r="F282" s="278" t="s">
        <v>876</v>
      </c>
      <c r="G282" s="279">
        <v>44894</v>
      </c>
      <c r="H282" s="279">
        <v>44956</v>
      </c>
      <c r="I282" s="278" t="s">
        <v>877</v>
      </c>
      <c r="J282" s="280">
        <v>250000000</v>
      </c>
      <c r="K282" s="280">
        <v>251882380.28</v>
      </c>
      <c r="L282" s="280">
        <v>253186103.84999999</v>
      </c>
      <c r="M282" s="280">
        <v>250000000</v>
      </c>
      <c r="N282" s="281">
        <v>6.5000000000000002E-2</v>
      </c>
      <c r="O282" s="282">
        <v>2.2204012873314936E-3</v>
      </c>
      <c r="P282" s="282">
        <v>0.1</v>
      </c>
      <c r="Q282" s="282">
        <v>0.28247481952835812</v>
      </c>
      <c r="S282" s="283"/>
    </row>
    <row r="283" spans="1:19" s="269" customFormat="1" ht="15" customHeight="1" x14ac:dyDescent="0.3">
      <c r="A283" s="267"/>
      <c r="B283" s="275" t="s">
        <v>887</v>
      </c>
      <c r="C283" s="276" t="s">
        <v>894</v>
      </c>
      <c r="D283" s="277"/>
      <c r="E283" s="278" t="s">
        <v>886</v>
      </c>
      <c r="F283" s="278" t="s">
        <v>876</v>
      </c>
      <c r="G283" s="279">
        <v>44894</v>
      </c>
      <c r="H283" s="279">
        <v>44956</v>
      </c>
      <c r="I283" s="278" t="s">
        <v>877</v>
      </c>
      <c r="J283" s="280">
        <v>250000000</v>
      </c>
      <c r="K283" s="280">
        <v>251882380.28</v>
      </c>
      <c r="L283" s="280">
        <v>253186103.84999999</v>
      </c>
      <c r="M283" s="280">
        <v>250000000</v>
      </c>
      <c r="N283" s="281">
        <v>6.5000000000000002E-2</v>
      </c>
      <c r="O283" s="282">
        <v>2.2204012873314936E-3</v>
      </c>
      <c r="P283" s="282">
        <v>0.1</v>
      </c>
      <c r="Q283" s="282">
        <v>0.2846952208156896</v>
      </c>
      <c r="S283" s="283"/>
    </row>
    <row r="284" spans="1:19" s="269" customFormat="1" ht="15" customHeight="1" x14ac:dyDescent="0.3">
      <c r="A284" s="267"/>
      <c r="B284" s="275" t="s">
        <v>887</v>
      </c>
      <c r="C284" s="276" t="s">
        <v>894</v>
      </c>
      <c r="D284" s="277"/>
      <c r="E284" s="278" t="s">
        <v>886</v>
      </c>
      <c r="F284" s="278" t="s">
        <v>876</v>
      </c>
      <c r="G284" s="279">
        <v>44896</v>
      </c>
      <c r="H284" s="279">
        <v>44956</v>
      </c>
      <c r="I284" s="278" t="s">
        <v>877</v>
      </c>
      <c r="J284" s="280">
        <v>250000000</v>
      </c>
      <c r="K284" s="280">
        <v>251971421.38</v>
      </c>
      <c r="L284" s="280">
        <v>253188768.63</v>
      </c>
      <c r="M284" s="280">
        <v>250000000</v>
      </c>
      <c r="N284" s="281">
        <v>6.5000000000000002E-2</v>
      </c>
      <c r="O284" s="282">
        <v>2.2204246570222169E-3</v>
      </c>
      <c r="P284" s="282">
        <v>0.1</v>
      </c>
      <c r="Q284" s="282">
        <v>0.28691564547271181</v>
      </c>
      <c r="S284" s="283"/>
    </row>
    <row r="285" spans="1:19" s="269" customFormat="1" ht="15" customHeight="1" x14ac:dyDescent="0.3">
      <c r="A285" s="267"/>
      <c r="B285" s="275" t="s">
        <v>887</v>
      </c>
      <c r="C285" s="276" t="s">
        <v>894</v>
      </c>
      <c r="D285" s="277"/>
      <c r="E285" s="278" t="s">
        <v>886</v>
      </c>
      <c r="F285" s="278" t="s">
        <v>876</v>
      </c>
      <c r="G285" s="279">
        <v>44896</v>
      </c>
      <c r="H285" s="279">
        <v>44956</v>
      </c>
      <c r="I285" s="278" t="s">
        <v>877</v>
      </c>
      <c r="J285" s="280">
        <v>250000000</v>
      </c>
      <c r="K285" s="280">
        <v>251971421.38</v>
      </c>
      <c r="L285" s="280">
        <v>253188768.63</v>
      </c>
      <c r="M285" s="280">
        <v>250000000</v>
      </c>
      <c r="N285" s="281">
        <v>6.5000000000000002E-2</v>
      </c>
      <c r="O285" s="282">
        <v>2.2204246570222169E-3</v>
      </c>
      <c r="P285" s="282">
        <v>0.1</v>
      </c>
      <c r="Q285" s="282">
        <v>0.28913607012973402</v>
      </c>
      <c r="S285" s="283"/>
    </row>
    <row r="286" spans="1:19" s="269" customFormat="1" ht="15" customHeight="1" x14ac:dyDescent="0.3">
      <c r="A286" s="267"/>
      <c r="B286" s="275" t="s">
        <v>887</v>
      </c>
      <c r="C286" s="276" t="s">
        <v>894</v>
      </c>
      <c r="D286" s="277"/>
      <c r="E286" s="278" t="s">
        <v>886</v>
      </c>
      <c r="F286" s="278" t="s">
        <v>876</v>
      </c>
      <c r="G286" s="279">
        <v>44896</v>
      </c>
      <c r="H286" s="279">
        <v>44956</v>
      </c>
      <c r="I286" s="278" t="s">
        <v>877</v>
      </c>
      <c r="J286" s="280">
        <v>250000000</v>
      </c>
      <c r="K286" s="280">
        <v>251971421.38</v>
      </c>
      <c r="L286" s="280">
        <v>253188768.63</v>
      </c>
      <c r="M286" s="280">
        <v>250000000</v>
      </c>
      <c r="N286" s="281">
        <v>6.5000000000000002E-2</v>
      </c>
      <c r="O286" s="282">
        <v>2.2204246570222169E-3</v>
      </c>
      <c r="P286" s="282">
        <v>0.1</v>
      </c>
      <c r="Q286" s="282">
        <v>0.29135649478675624</v>
      </c>
      <c r="S286" s="283"/>
    </row>
    <row r="287" spans="1:19" s="269" customFormat="1" ht="15" customHeight="1" x14ac:dyDescent="0.3">
      <c r="A287" s="267"/>
      <c r="B287" s="275" t="s">
        <v>887</v>
      </c>
      <c r="C287" s="276" t="s">
        <v>895</v>
      </c>
      <c r="D287" s="277"/>
      <c r="E287" s="278" t="s">
        <v>886</v>
      </c>
      <c r="F287" s="278" t="s">
        <v>876</v>
      </c>
      <c r="G287" s="279">
        <v>44847</v>
      </c>
      <c r="H287" s="279">
        <v>45313</v>
      </c>
      <c r="I287" s="278" t="s">
        <v>877</v>
      </c>
      <c r="J287" s="280">
        <v>100000000</v>
      </c>
      <c r="K287" s="280">
        <v>102468872.48</v>
      </c>
      <c r="L287" s="280">
        <v>102062601.52999999</v>
      </c>
      <c r="M287" s="280">
        <v>100000000</v>
      </c>
      <c r="N287" s="281">
        <v>7.7499999999999999E-2</v>
      </c>
      <c r="O287" s="282">
        <v>8.9507255090063751E-4</v>
      </c>
      <c r="P287" s="282">
        <v>0.1</v>
      </c>
      <c r="Q287" s="282">
        <v>0.29225156733765689</v>
      </c>
      <c r="S287" s="283"/>
    </row>
    <row r="288" spans="1:19" s="269" customFormat="1" ht="15" customHeight="1" x14ac:dyDescent="0.3">
      <c r="A288" s="267"/>
      <c r="B288" s="275" t="s">
        <v>887</v>
      </c>
      <c r="C288" s="276" t="s">
        <v>895</v>
      </c>
      <c r="D288" s="277"/>
      <c r="E288" s="278" t="s">
        <v>886</v>
      </c>
      <c r="F288" s="278" t="s">
        <v>876</v>
      </c>
      <c r="G288" s="279">
        <v>44643</v>
      </c>
      <c r="H288" s="279">
        <v>44949</v>
      </c>
      <c r="I288" s="278" t="s">
        <v>877</v>
      </c>
      <c r="J288" s="280">
        <v>150000000</v>
      </c>
      <c r="K288" s="280">
        <v>152131940</v>
      </c>
      <c r="L288" s="280">
        <v>152133725.84999999</v>
      </c>
      <c r="M288" s="280">
        <v>150000000</v>
      </c>
      <c r="N288" s="281">
        <v>7.2499999999999995E-2</v>
      </c>
      <c r="O288" s="282">
        <v>1.3341882338218875E-3</v>
      </c>
      <c r="P288" s="282">
        <v>0.1</v>
      </c>
      <c r="Q288" s="282">
        <v>0.29358575557147876</v>
      </c>
      <c r="S288" s="283"/>
    </row>
    <row r="289" spans="1:19" s="269" customFormat="1" ht="15" customHeight="1" x14ac:dyDescent="0.3">
      <c r="A289" s="267"/>
      <c r="B289" s="275" t="s">
        <v>887</v>
      </c>
      <c r="C289" s="276" t="s">
        <v>895</v>
      </c>
      <c r="D289" s="277"/>
      <c r="E289" s="278" t="s">
        <v>886</v>
      </c>
      <c r="F289" s="278" t="s">
        <v>876</v>
      </c>
      <c r="G289" s="279">
        <v>44643</v>
      </c>
      <c r="H289" s="279">
        <v>44949</v>
      </c>
      <c r="I289" s="278" t="s">
        <v>877</v>
      </c>
      <c r="J289" s="280">
        <v>150000000</v>
      </c>
      <c r="K289" s="280">
        <v>152131940</v>
      </c>
      <c r="L289" s="280">
        <v>152133725.84999999</v>
      </c>
      <c r="M289" s="280">
        <v>150000000</v>
      </c>
      <c r="N289" s="281">
        <v>7.2499999999999995E-2</v>
      </c>
      <c r="O289" s="282">
        <v>1.3341882338218875E-3</v>
      </c>
      <c r="P289" s="282">
        <v>0.1</v>
      </c>
      <c r="Q289" s="282">
        <v>0.29491994380530062</v>
      </c>
      <c r="S289" s="283"/>
    </row>
    <row r="290" spans="1:19" s="269" customFormat="1" ht="15" customHeight="1" x14ac:dyDescent="0.3">
      <c r="A290" s="267"/>
      <c r="B290" s="275" t="s">
        <v>887</v>
      </c>
      <c r="C290" s="276" t="s">
        <v>895</v>
      </c>
      <c r="D290" s="277"/>
      <c r="E290" s="278" t="s">
        <v>886</v>
      </c>
      <c r="F290" s="278" t="s">
        <v>876</v>
      </c>
      <c r="G290" s="279">
        <v>44643</v>
      </c>
      <c r="H290" s="279">
        <v>44949</v>
      </c>
      <c r="I290" s="278" t="s">
        <v>877</v>
      </c>
      <c r="J290" s="280">
        <v>150000000</v>
      </c>
      <c r="K290" s="280">
        <v>152131940</v>
      </c>
      <c r="L290" s="280">
        <v>152133725.84999999</v>
      </c>
      <c r="M290" s="280">
        <v>150000000</v>
      </c>
      <c r="N290" s="281">
        <v>7.2499999999999995E-2</v>
      </c>
      <c r="O290" s="282">
        <v>1.3341882338218875E-3</v>
      </c>
      <c r="P290" s="282">
        <v>0.1</v>
      </c>
      <c r="Q290" s="282">
        <v>0.29625413203912249</v>
      </c>
      <c r="S290" s="283"/>
    </row>
    <row r="291" spans="1:19" s="269" customFormat="1" ht="15" customHeight="1" x14ac:dyDescent="0.3">
      <c r="A291" s="267"/>
      <c r="B291" s="275" t="s">
        <v>896</v>
      </c>
      <c r="C291" s="276"/>
      <c r="D291" s="277"/>
      <c r="E291" s="278"/>
      <c r="F291" s="278"/>
      <c r="G291" s="279"/>
      <c r="H291" s="279"/>
      <c r="I291" s="278"/>
      <c r="J291" s="280"/>
      <c r="K291" s="280">
        <v>10792227123</v>
      </c>
      <c r="L291" s="280">
        <v>10792227123</v>
      </c>
      <c r="M291" s="280"/>
      <c r="N291" s="281"/>
      <c r="O291" s="282">
        <v>9.4646090890043374E-2</v>
      </c>
      <c r="P291" s="282"/>
      <c r="Q291" s="282">
        <v>9.4646090890043374E-2</v>
      </c>
      <c r="S291" s="283"/>
    </row>
    <row r="292" spans="1:19" s="269" customFormat="1" x14ac:dyDescent="0.3">
      <c r="A292" s="267"/>
      <c r="B292" s="284" t="s">
        <v>828</v>
      </c>
      <c r="C292" s="285"/>
      <c r="D292" s="286"/>
      <c r="E292" s="287"/>
      <c r="F292" s="287"/>
      <c r="G292" s="288"/>
      <c r="H292" s="288"/>
      <c r="I292" s="289"/>
      <c r="J292" s="290"/>
      <c r="K292" s="290">
        <v>114594558723.06085</v>
      </c>
      <c r="L292" s="290">
        <v>112209494015.47998</v>
      </c>
      <c r="M292" s="290"/>
      <c r="N292" s="291"/>
      <c r="O292" s="291"/>
      <c r="P292" s="291"/>
      <c r="Q292" s="291"/>
      <c r="R292" s="292">
        <f>+L292-'Activo Neto'!F19</f>
        <v>0</v>
      </c>
    </row>
    <row r="293" spans="1:19" s="269" customFormat="1" x14ac:dyDescent="0.3">
      <c r="A293" s="267"/>
      <c r="F293" s="270"/>
      <c r="J293" s="271"/>
      <c r="L293" s="292"/>
    </row>
    <row r="294" spans="1:19" x14ac:dyDescent="0.3">
      <c r="A294" s="233"/>
      <c r="E294" s="297"/>
      <c r="F294" s="298"/>
      <c r="G294" s="299"/>
      <c r="I294" s="237"/>
      <c r="J294" s="234"/>
    </row>
    <row r="295" spans="1:19" x14ac:dyDescent="0.3">
      <c r="A295" s="233"/>
      <c r="B295" s="238" t="s">
        <v>898</v>
      </c>
      <c r="E295" s="297"/>
      <c r="F295" s="298"/>
      <c r="G295" s="299"/>
      <c r="I295" s="237"/>
      <c r="J295" s="234"/>
    </row>
    <row r="296" spans="1:19" x14ac:dyDescent="0.3">
      <c r="A296" s="233"/>
      <c r="E296" s="297"/>
      <c r="F296" s="298"/>
      <c r="G296" s="299"/>
      <c r="I296" s="237"/>
      <c r="J296" s="234"/>
    </row>
    <row r="297" spans="1:19" x14ac:dyDescent="0.3">
      <c r="A297" s="233"/>
      <c r="B297" s="484" t="s">
        <v>899</v>
      </c>
      <c r="C297" s="485"/>
      <c r="D297" s="240">
        <v>45016</v>
      </c>
      <c r="E297" s="240">
        <v>44926</v>
      </c>
      <c r="F297" s="299"/>
      <c r="G297" s="299"/>
      <c r="I297" s="237"/>
      <c r="J297" s="234"/>
    </row>
    <row r="298" spans="1:19" x14ac:dyDescent="0.3">
      <c r="A298" s="233"/>
      <c r="B298" s="300" t="s">
        <v>900</v>
      </c>
      <c r="C298" s="301"/>
      <c r="D298" s="302">
        <v>257.61999999999995</v>
      </c>
      <c r="E298" s="302">
        <v>262.19</v>
      </c>
      <c r="F298" s="299"/>
      <c r="G298" s="299"/>
      <c r="I298" s="237"/>
      <c r="J298" s="234"/>
    </row>
    <row r="299" spans="1:19" s="269" customFormat="1" x14ac:dyDescent="0.3">
      <c r="A299" s="267"/>
      <c r="B299" s="303" t="s">
        <v>695</v>
      </c>
      <c r="C299" s="304"/>
      <c r="D299" s="305">
        <v>257.61999999999995</v>
      </c>
      <c r="E299" s="305">
        <v>262.19</v>
      </c>
      <c r="F299" s="299"/>
      <c r="G299" s="299"/>
      <c r="J299" s="271"/>
    </row>
    <row r="300" spans="1:19" s="269" customFormat="1" x14ac:dyDescent="0.3">
      <c r="A300" s="267"/>
      <c r="B300" s="306"/>
      <c r="C300" s="307"/>
      <c r="D300" s="308"/>
      <c r="E300" s="52"/>
      <c r="F300" s="299"/>
      <c r="G300" s="299"/>
      <c r="J300" s="271"/>
    </row>
    <row r="301" spans="1:19" s="269" customFormat="1" x14ac:dyDescent="0.3">
      <c r="A301" s="267"/>
      <c r="B301" s="307"/>
      <c r="C301" s="307"/>
      <c r="D301" s="308"/>
      <c r="E301" s="52"/>
      <c r="F301" s="299"/>
      <c r="G301" s="299"/>
      <c r="J301" s="271"/>
    </row>
    <row r="302" spans="1:19" s="269" customFormat="1" x14ac:dyDescent="0.3">
      <c r="A302" s="267"/>
      <c r="B302" s="238" t="s">
        <v>901</v>
      </c>
      <c r="C302" s="238"/>
      <c r="D302" s="308"/>
      <c r="E302" s="52"/>
      <c r="F302" s="299"/>
      <c r="G302" s="299"/>
      <c r="J302" s="271"/>
    </row>
    <row r="303" spans="1:19" x14ac:dyDescent="0.3">
      <c r="A303" s="233"/>
      <c r="B303" s="234" t="s">
        <v>902</v>
      </c>
      <c r="E303" s="297"/>
      <c r="F303" s="298"/>
      <c r="G303" s="299"/>
    </row>
    <row r="304" spans="1:19" x14ac:dyDescent="0.3">
      <c r="A304" s="233"/>
      <c r="E304" s="297"/>
      <c r="F304" s="298"/>
      <c r="G304" s="299"/>
    </row>
    <row r="305" spans="1:10" x14ac:dyDescent="0.3">
      <c r="A305" s="233"/>
      <c r="B305" s="484" t="s">
        <v>899</v>
      </c>
      <c r="C305" s="485"/>
      <c r="D305" s="240">
        <v>45016</v>
      </c>
      <c r="E305" s="240">
        <v>44926</v>
      </c>
      <c r="F305" s="299"/>
      <c r="G305" s="299"/>
      <c r="I305" s="237"/>
      <c r="J305" s="234"/>
    </row>
    <row r="306" spans="1:10" ht="16.5" customHeight="1" x14ac:dyDescent="0.3">
      <c r="A306" s="233"/>
      <c r="B306" s="309" t="s">
        <v>903</v>
      </c>
      <c r="C306" s="310"/>
      <c r="D306" s="302">
        <v>219127767.76000002</v>
      </c>
      <c r="E306" s="254">
        <v>146574507.03999999</v>
      </c>
      <c r="F306" s="299"/>
      <c r="G306" s="299"/>
      <c r="I306" s="237"/>
      <c r="J306" s="234"/>
    </row>
    <row r="307" spans="1:10" ht="16.5" hidden="1" customHeight="1" x14ac:dyDescent="0.3">
      <c r="A307" s="233"/>
      <c r="B307" s="300"/>
      <c r="C307" s="301"/>
      <c r="D307" s="311"/>
      <c r="E307" s="302">
        <v>0</v>
      </c>
      <c r="F307" s="299"/>
      <c r="G307" s="299"/>
      <c r="I307" s="237"/>
      <c r="J307" s="234"/>
    </row>
    <row r="308" spans="1:10" x14ac:dyDescent="0.3">
      <c r="A308" s="233"/>
      <c r="B308" s="303" t="s">
        <v>695</v>
      </c>
      <c r="C308" s="304"/>
      <c r="D308" s="305">
        <v>219127767.76000002</v>
      </c>
      <c r="E308" s="305">
        <v>146574507.03999999</v>
      </c>
      <c r="F308" s="299"/>
      <c r="G308" s="299"/>
      <c r="I308" s="237"/>
      <c r="J308" s="234"/>
    </row>
    <row r="309" spans="1:10" x14ac:dyDescent="0.3">
      <c r="A309" s="233"/>
      <c r="B309" s="312"/>
      <c r="C309" s="312"/>
      <c r="E309" s="297"/>
      <c r="F309" s="298"/>
      <c r="G309" s="299"/>
    </row>
    <row r="310" spans="1:10" x14ac:dyDescent="0.3">
      <c r="A310" s="233"/>
      <c r="B310" s="312"/>
      <c r="C310" s="312"/>
      <c r="E310" s="297"/>
      <c r="F310" s="298"/>
      <c r="G310" s="299"/>
    </row>
    <row r="311" spans="1:10" s="269" customFormat="1" x14ac:dyDescent="0.3">
      <c r="A311" s="267"/>
      <c r="B311" s="238" t="s">
        <v>904</v>
      </c>
      <c r="C311" s="238"/>
      <c r="D311" s="268"/>
      <c r="F311" s="313"/>
      <c r="G311" s="299"/>
      <c r="J311" s="271"/>
    </row>
    <row r="312" spans="1:10" x14ac:dyDescent="0.3">
      <c r="A312" s="233"/>
      <c r="B312" s="234" t="s">
        <v>902</v>
      </c>
      <c r="E312" s="297"/>
      <c r="F312" s="298"/>
      <c r="G312" s="299"/>
    </row>
    <row r="313" spans="1:10" x14ac:dyDescent="0.3">
      <c r="A313" s="233"/>
      <c r="E313" s="297"/>
      <c r="F313" s="298"/>
      <c r="G313" s="299"/>
    </row>
    <row r="314" spans="1:10" x14ac:dyDescent="0.3">
      <c r="A314" s="233"/>
      <c r="B314" s="484" t="s">
        <v>899</v>
      </c>
      <c r="C314" s="485"/>
      <c r="D314" s="240">
        <v>45016</v>
      </c>
      <c r="E314" s="240">
        <v>44651</v>
      </c>
      <c r="F314" s="299"/>
      <c r="G314" s="299"/>
      <c r="I314" s="237"/>
      <c r="J314" s="234"/>
    </row>
    <row r="315" spans="1:10" x14ac:dyDescent="0.3">
      <c r="A315" s="233"/>
      <c r="B315" s="300" t="s">
        <v>1055</v>
      </c>
      <c r="C315" s="301"/>
      <c r="D315" s="429">
        <v>607346504.88999939</v>
      </c>
      <c r="E315" s="314">
        <v>872076444.06000006</v>
      </c>
      <c r="F315" s="260"/>
      <c r="G315" s="260"/>
      <c r="I315" s="237"/>
      <c r="J315" s="234"/>
    </row>
    <row r="316" spans="1:10" ht="16.5" customHeight="1" x14ac:dyDescent="0.3">
      <c r="A316" s="233"/>
      <c r="B316" s="300" t="s">
        <v>1054</v>
      </c>
      <c r="C316" s="301"/>
      <c r="D316" s="429">
        <v>391808782.66999972</v>
      </c>
      <c r="E316" s="314">
        <v>474587013.79000002</v>
      </c>
      <c r="F316" s="260"/>
      <c r="G316" s="260"/>
      <c r="I316" s="237"/>
      <c r="J316" s="234"/>
    </row>
    <row r="317" spans="1:10" ht="16.5" customHeight="1" x14ac:dyDescent="0.3">
      <c r="A317" s="233"/>
      <c r="B317" s="300" t="s">
        <v>905</v>
      </c>
      <c r="C317" s="301"/>
      <c r="D317" s="314">
        <v>756582382.57999992</v>
      </c>
      <c r="E317" s="314">
        <v>307961235</v>
      </c>
      <c r="F317" s="234"/>
      <c r="I317" s="237"/>
      <c r="J317" s="234"/>
    </row>
    <row r="318" spans="1:10" ht="16.5" customHeight="1" x14ac:dyDescent="0.3">
      <c r="A318" s="233"/>
      <c r="B318" s="300" t="s">
        <v>906</v>
      </c>
      <c r="C318" s="301"/>
      <c r="D318" s="314">
        <v>146613496.57999998</v>
      </c>
      <c r="E318" s="314">
        <v>145064737.41999999</v>
      </c>
      <c r="F318" s="234"/>
      <c r="I318" s="237"/>
      <c r="J318" s="234"/>
    </row>
    <row r="319" spans="1:10" x14ac:dyDescent="0.3">
      <c r="A319" s="233"/>
      <c r="B319" s="303" t="s">
        <v>695</v>
      </c>
      <c r="C319" s="304"/>
      <c r="D319" s="305">
        <v>1902351166.7199988</v>
      </c>
      <c r="E319" s="305">
        <v>1799689430.2700002</v>
      </c>
      <c r="F319" s="260"/>
      <c r="G319" s="260"/>
      <c r="I319" s="237"/>
      <c r="J319" s="234"/>
    </row>
    <row r="320" spans="1:10" x14ac:dyDescent="0.3">
      <c r="A320" s="233"/>
      <c r="B320" s="312"/>
      <c r="C320" s="312"/>
      <c r="E320" s="297"/>
      <c r="F320" s="52"/>
    </row>
    <row r="321" spans="1:10" x14ac:dyDescent="0.3">
      <c r="A321" s="233"/>
      <c r="B321" s="312"/>
      <c r="C321" s="312"/>
      <c r="E321" s="297"/>
      <c r="F321" s="52"/>
    </row>
    <row r="322" spans="1:10" s="269" customFormat="1" x14ac:dyDescent="0.3">
      <c r="A322" s="267"/>
      <c r="B322" s="238" t="s">
        <v>907</v>
      </c>
      <c r="C322" s="238"/>
      <c r="D322" s="268"/>
      <c r="F322" s="270"/>
      <c r="J322" s="271"/>
    </row>
    <row r="323" spans="1:10" x14ac:dyDescent="0.3">
      <c r="A323" s="233"/>
      <c r="B323" s="234" t="s">
        <v>908</v>
      </c>
      <c r="E323" s="297"/>
      <c r="F323" s="52"/>
    </row>
    <row r="324" spans="1:10" x14ac:dyDescent="0.3">
      <c r="A324" s="233"/>
      <c r="E324" s="297"/>
      <c r="F324" s="52"/>
    </row>
    <row r="325" spans="1:10" x14ac:dyDescent="0.3">
      <c r="A325" s="233"/>
      <c r="B325" s="484" t="s">
        <v>899</v>
      </c>
      <c r="C325" s="485"/>
      <c r="D325" s="240">
        <v>45016</v>
      </c>
      <c r="E325" s="240">
        <v>44651</v>
      </c>
      <c r="F325" s="234"/>
      <c r="I325" s="237"/>
      <c r="J325" s="234"/>
    </row>
    <row r="326" spans="1:10" x14ac:dyDescent="0.3">
      <c r="A326" s="233"/>
      <c r="B326" s="300" t="s">
        <v>910</v>
      </c>
      <c r="C326" s="301"/>
      <c r="D326" s="315">
        <v>205821.76997375488</v>
      </c>
      <c r="E326" s="315">
        <v>5839435.4199981689</v>
      </c>
      <c r="F326" s="234"/>
      <c r="G326" s="266"/>
      <c r="I326" s="237"/>
      <c r="J326" s="234"/>
    </row>
    <row r="327" spans="1:10" x14ac:dyDescent="0.3">
      <c r="A327" s="233"/>
      <c r="B327" s="300" t="s">
        <v>909</v>
      </c>
      <c r="C327" s="301"/>
      <c r="D327" s="315">
        <v>297539.80999946594</v>
      </c>
      <c r="E327" s="315">
        <v>0</v>
      </c>
      <c r="F327" s="234"/>
      <c r="I327" s="237"/>
      <c r="J327" s="234"/>
    </row>
    <row r="328" spans="1:10" x14ac:dyDescent="0.3">
      <c r="A328" s="233"/>
      <c r="B328" s="303" t="s">
        <v>695</v>
      </c>
      <c r="C328" s="304"/>
      <c r="D328" s="316">
        <v>503361.57997322083</v>
      </c>
      <c r="E328" s="316">
        <v>5839435.4199981689</v>
      </c>
      <c r="F328" s="263"/>
      <c r="G328" s="263"/>
      <c r="I328" s="237"/>
      <c r="J328" s="234"/>
    </row>
    <row r="329" spans="1:10" x14ac:dyDescent="0.3">
      <c r="A329" s="233"/>
    </row>
    <row r="330" spans="1:10" x14ac:dyDescent="0.3">
      <c r="A330" s="233"/>
      <c r="B330" s="312"/>
      <c r="C330" s="312"/>
      <c r="E330" s="297"/>
      <c r="F330" s="52"/>
    </row>
    <row r="331" spans="1:10" x14ac:dyDescent="0.3">
      <c r="A331" s="233"/>
    </row>
    <row r="332" spans="1:10" x14ac:dyDescent="0.3">
      <c r="A332" s="233"/>
      <c r="B332" s="238" t="s">
        <v>911</v>
      </c>
      <c r="C332" s="238"/>
    </row>
    <row r="333" spans="1:10" ht="36" customHeight="1" x14ac:dyDescent="0.3">
      <c r="A333" s="233"/>
      <c r="B333" s="486" t="s">
        <v>912</v>
      </c>
      <c r="C333" s="486"/>
      <c r="D333" s="486"/>
      <c r="E333" s="486"/>
      <c r="F333" s="486"/>
      <c r="G333" s="486"/>
      <c r="H333" s="486"/>
      <c r="I333" s="486"/>
      <c r="J333" s="486"/>
    </row>
    <row r="334" spans="1:10" x14ac:dyDescent="0.3">
      <c r="A334" s="233"/>
    </row>
    <row r="335" spans="1:10" x14ac:dyDescent="0.3">
      <c r="A335" s="233"/>
      <c r="B335" s="238" t="s">
        <v>913</v>
      </c>
      <c r="C335" s="238"/>
    </row>
    <row r="336" spans="1:10" x14ac:dyDescent="0.3">
      <c r="A336" s="233"/>
      <c r="B336" s="234" t="s">
        <v>1046</v>
      </c>
    </row>
    <row r="337" spans="1:9" x14ac:dyDescent="0.3">
      <c r="A337" s="233"/>
    </row>
    <row r="338" spans="1:9" x14ac:dyDescent="0.3">
      <c r="A338" s="233"/>
      <c r="B338" s="238" t="s">
        <v>914</v>
      </c>
      <c r="C338" s="238"/>
    </row>
    <row r="339" spans="1:9" x14ac:dyDescent="0.3">
      <c r="A339" s="233"/>
      <c r="B339" s="473" t="s">
        <v>1047</v>
      </c>
      <c r="C339" s="473"/>
      <c r="D339" s="473"/>
      <c r="E339" s="473"/>
      <c r="F339" s="473"/>
      <c r="G339" s="473"/>
      <c r="H339" s="473"/>
      <c r="I339" s="473"/>
    </row>
    <row r="340" spans="1:9" x14ac:dyDescent="0.3">
      <c r="A340" s="233"/>
      <c r="B340" s="228"/>
      <c r="C340" s="228"/>
      <c r="D340" s="228"/>
      <c r="E340" s="228"/>
      <c r="F340" s="228"/>
      <c r="G340" s="228"/>
      <c r="H340" s="228"/>
      <c r="I340" s="228"/>
    </row>
    <row r="341" spans="1:9" x14ac:dyDescent="0.3">
      <c r="A341" s="233"/>
      <c r="B341" s="238" t="s">
        <v>915</v>
      </c>
      <c r="C341" s="238"/>
      <c r="F341" s="234"/>
    </row>
    <row r="342" spans="1:9" ht="36.75" customHeight="1" x14ac:dyDescent="0.3">
      <c r="A342" s="233"/>
      <c r="B342" s="467" t="s">
        <v>1048</v>
      </c>
      <c r="C342" s="467"/>
      <c r="D342" s="467"/>
      <c r="E342" s="467"/>
      <c r="F342" s="467"/>
      <c r="G342" s="467"/>
      <c r="H342" s="467"/>
      <c r="I342" s="467"/>
    </row>
    <row r="343" spans="1:9" x14ac:dyDescent="0.3">
      <c r="A343" s="233"/>
    </row>
    <row r="344" spans="1:9" x14ac:dyDescent="0.3">
      <c r="A344" s="233"/>
    </row>
    <row r="345" spans="1:9" x14ac:dyDescent="0.3">
      <c r="A345" s="233"/>
    </row>
    <row r="346" spans="1:9" x14ac:dyDescent="0.3">
      <c r="A346" s="233"/>
      <c r="B346" s="234" t="s">
        <v>737</v>
      </c>
    </row>
    <row r="347" spans="1:9" x14ac:dyDescent="0.3">
      <c r="A347" s="233"/>
    </row>
    <row r="348" spans="1:9" x14ac:dyDescent="0.3">
      <c r="A348" s="233"/>
    </row>
    <row r="349" spans="1:9" x14ac:dyDescent="0.3">
      <c r="A349" s="233"/>
    </row>
    <row r="350" spans="1:9" x14ac:dyDescent="0.3">
      <c r="A350" s="233"/>
      <c r="H350" s="237"/>
    </row>
    <row r="351" spans="1:9" s="95" customFormat="1" x14ac:dyDescent="0.3">
      <c r="B351" s="94" t="s">
        <v>720</v>
      </c>
      <c r="E351" s="94" t="s">
        <v>721</v>
      </c>
      <c r="H351" s="94" t="s">
        <v>722</v>
      </c>
    </row>
    <row r="352" spans="1:9" s="52" customFormat="1" x14ac:dyDescent="0.3">
      <c r="B352" s="96" t="s">
        <v>723</v>
      </c>
      <c r="E352" s="96" t="s">
        <v>724</v>
      </c>
      <c r="H352" s="96" t="s">
        <v>725</v>
      </c>
    </row>
  </sheetData>
  <mergeCells count="42">
    <mergeCell ref="B62:B63"/>
    <mergeCell ref="C62:D63"/>
    <mergeCell ref="E62:E63"/>
    <mergeCell ref="F62:F63"/>
    <mergeCell ref="G62:G63"/>
    <mergeCell ref="B14:C14"/>
    <mergeCell ref="B19:I19"/>
    <mergeCell ref="B24:C24"/>
    <mergeCell ref="B44:J44"/>
    <mergeCell ref="B52:C52"/>
    <mergeCell ref="N62:N63"/>
    <mergeCell ref="O62:O63"/>
    <mergeCell ref="P62:P63"/>
    <mergeCell ref="Q62:Q63"/>
    <mergeCell ref="B186:B187"/>
    <mergeCell ref="C186:D187"/>
    <mergeCell ref="E186:E187"/>
    <mergeCell ref="F186:F187"/>
    <mergeCell ref="G186:G187"/>
    <mergeCell ref="H186:H187"/>
    <mergeCell ref="H62:H63"/>
    <mergeCell ref="I62:I63"/>
    <mergeCell ref="J62:J63"/>
    <mergeCell ref="K62:K63"/>
    <mergeCell ref="L62:L63"/>
    <mergeCell ref="M62:M63"/>
    <mergeCell ref="P186:P187"/>
    <mergeCell ref="Q186:Q187"/>
    <mergeCell ref="B297:C297"/>
    <mergeCell ref="B305:C305"/>
    <mergeCell ref="M186:M187"/>
    <mergeCell ref="N186:N187"/>
    <mergeCell ref="I186:I187"/>
    <mergeCell ref="J186:J187"/>
    <mergeCell ref="K186:K187"/>
    <mergeCell ref="L186:L187"/>
    <mergeCell ref="B325:C325"/>
    <mergeCell ref="B333:J333"/>
    <mergeCell ref="B339:I339"/>
    <mergeCell ref="B342:I342"/>
    <mergeCell ref="O186:O187"/>
    <mergeCell ref="B314:C314"/>
  </mergeCells>
  <hyperlinks>
    <hyperlink ref="G8" location="Índice!A1" display="Índice" xr:uid="{AE994316-8533-4081-A81C-83B7A297A879}"/>
  </hyperlinks>
  <pageMargins left="0.25" right="0.25" top="0.75" bottom="0.75" header="0.3" footer="0.3"/>
  <pageSetup paperSize="9" scale="53"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hMeA/lgjiFenuagZtKO4oKqrBH4qSXowHSi5ycOeWCE=</DigestValue>
    </Reference>
    <Reference Type="http://www.w3.org/2000/09/xmldsig#Object" URI="#idOfficeObject">
      <DigestMethod Algorithm="http://www.w3.org/2001/04/xmlenc#sha256"/>
      <DigestValue>sO6sJsx5EYex4fux9TaBw4Z6g1+spt1gVcZZrcdBM8k=</DigestValue>
    </Reference>
    <Reference Type="http://uri.etsi.org/01903#SignedProperties" URI="#idSignedProperties">
      <Transforms>
        <Transform Algorithm="http://www.w3.org/TR/2001/REC-xml-c14n-20010315"/>
      </Transforms>
      <DigestMethod Algorithm="http://www.w3.org/2001/04/xmlenc#sha256"/>
      <DigestValue>qWUizBM631Fhdw/XVuGiHVNwBbRNuq9qrFDWdwFUJcg=</DigestValue>
    </Reference>
    <Reference Type="http://www.w3.org/2000/09/xmldsig#Object" URI="#idValidSigLnImg">
      <DigestMethod Algorithm="http://www.w3.org/2001/04/xmlenc#sha256"/>
      <DigestValue>QQ0m9mXKHU+v0ERcgoIAYEqC8PyyQVPtp8j42ctpu5o=</DigestValue>
    </Reference>
    <Reference Type="http://www.w3.org/2000/09/xmldsig#Object" URI="#idInvalidSigLnImg">
      <DigestMethod Algorithm="http://www.w3.org/2001/04/xmlenc#sha256"/>
      <DigestValue>9Kqv2MF2Et1Tk1NIKfpFjv8yL4UbgM7yUk8YIcqAFcY=</DigestValue>
    </Reference>
  </SignedInfo>
  <SignatureValue>aEtmXC8EypWaqpwppjE/n5aJfaPs8ciPjTvFT/iP6boONK74qnhNWA0ua40b3DnlUCrG78Hk4jH5
vN5WRwkvpjt3IbvHao4oyh4gpTJYXnlskwJW7J5WLtDweh+0BSr9dA8x3A8Sa/UGOO2sz7r1mVvm
p0mDFTKUpPRmDVmGlbNI0n9cYwnEZPazB3xgpiXtweKuNI6Qgkc4y7I/N/+Q5FWCiADdnaoM04Q9
CzDKuxopMn2Yt3qJYADgMWnfPCuF1yO9TZpPXewqQfIa1H7JYDfV0FEOazR2EJZtFRycFs6pJmZH
TRALQBknczJ4oAr88rGfXrf7Et3Vu20GKiZv0w==</SignatureValue>
  <KeyInfo>
    <X509Data>
      <X509Certificate>MIIIhDCCBmygAwIBAgIIQzR6mIu1IxowDQYJKoZIhvcNAQELBQAwWjEaMBgGA1UEAwwRQ0EtRE9DVU1FTlRBIFMuQS4xFjAUBgNVBAUTDVJVQzgwMDUwMTcyLTExFzAVBgNVBAoMDkRPQ1VNRU5UQSBTLkEuMQswCQYDVQQGEwJQWTAeFw0yMjExMTYxNjAyMDBaFw0yNDExMTUxNj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C0MSlSoJU2hS8vImrmFEmgoJXkEm/m+xHditW1Q6VtVRfDNlgOZNDjxzh6CZEC6sHukRYpqMy342qw8coxHzAhcRmWS6mNk8Zv2lIGTQawJ08J2UWWtpoVVgZxFaZzIo9ZJv39bWVHd1WYRr1DOLOWaPYr5kmNFs9CWJaFFnT/QueTPNt6dEaV2UKxKdLNdot754mkgzaHUXJ7kfUWuTiQI2qQ6078H9QOaPmFwkJpW2VWu4bqyPDVH7MRbnUQC9My2bX7JQORiuPP/yWbLtxD5eoVmh3gRVTxcqXnYCZMpYPvZOJkQlOmSTzVBkEy4bnCEqG3i+mLqFpnPq78vEgr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9/4WoIn3u8X2A/2lG+Heyog+yJTAOBgNVHQ8BAf8EBAMCBeAwDQYJKoZIhvcNAQELBQADggIBAC5NaSRMldrlFGxpwG4ANs8ZxjAIEkAUPItANSIsaob4Hm7QnxaGwZpCdH27RnKGc0SJzXNAoTiKPXrXO2bONGRD+PDWDlYn8Aq+BsQ/sPA03miSOZoWdvfSPNvPveWKNzcfukhYAa1AIslHyfs/V7ug71Y9ikxFl1W95g+TNhcHJZqO9dcebB/Sy/36i3rbBrtAYUMIEux2MBSN008uFQk5xdr/sQ5HnUOmLgm9tkalJzuG2NGYu9mEVGvL//S2HUKL3xeDcs/ou7ecmMQSKQvnT/JA4EcDPSDF+5sCHYNTWFds5uCrFn2XCOQitGXhGO3SVTKjai6CnledVpwawEoFtJnbfUEURZO3UeC/eyHlvhnGr0wb83DqYFAYLI/B50ssXPstlybqn98RnNuIHMB4R4a+0w0mp7Ce/aW4W2jqNhnRaaiPBqmXZbFc6IdzYJYyNKz/QCkuzLruazafRHkm4FG0j6+XSgpWmdZ+3V+UqeCczRDydmfXvxH346xknTDWUvbJQFxT6oovJ25UvY1t/V+GsmLVv3GiHkEky1PU0Q5KFUdItBva9R2W7O3wcAYHE4pCI3ClO34WoFEOAqqzzUVPD9xYPG263GHGSt+BmKb6AneV1+krmk5krpx3URypDhxjhK5R/Nrm6eIzzGP5o3zHeINog3VCEwkUg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3K+3+1CnJAPPx0td3B9WMNnoPt9P7QU8UiediKaOa7Q=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SABJps6r+0a1OzL0nK5WMyuLfubjCwIVKsb2MVTVnYk=</DigestValue>
      </Reference>
      <Reference URI="/xl/drawings/drawing2.xml?ContentType=application/vnd.openxmlformats-officedocument.drawing+xml">
        <DigestMethod Algorithm="http://www.w3.org/2001/04/xmlenc#sha256"/>
        <DigestValue>V39tEsoPHhsFMpnqW6nLJBzWAy3I7bo6KKezTGKFV58=</DigestValue>
      </Reference>
      <Reference URI="/xl/drawings/drawing3.xml?ContentType=application/vnd.openxmlformats-officedocument.drawing+xml">
        <DigestMethod Algorithm="http://www.w3.org/2001/04/xmlenc#sha256"/>
        <DigestValue>7beBQUHgvbOc0yiNnnenjG2/8duzW6+JrpgFPVy1m64=</DigestValue>
      </Reference>
      <Reference URI="/xl/drawings/drawing4.xml?ContentType=application/vnd.openxmlformats-officedocument.drawing+xml">
        <DigestMethod Algorithm="http://www.w3.org/2001/04/xmlenc#sha256"/>
        <DigestValue>j8RKUrg09JxFpDS2cV6cL2szB8GIR7r2th8b8EqlDRc=</DigestValue>
      </Reference>
      <Reference URI="/xl/drawings/drawing5.xml?ContentType=application/vnd.openxmlformats-officedocument.drawing+xml">
        <DigestMethod Algorithm="http://www.w3.org/2001/04/xmlenc#sha256"/>
        <DigestValue>+mb39rPGdAX+1dcOYqUfV+oze2GqHKT7O5AdQ3Bmu30=</DigestValue>
      </Reference>
      <Reference URI="/xl/drawings/drawing6.xml?ContentType=application/vnd.openxmlformats-officedocument.drawing+xml">
        <DigestMethod Algorithm="http://www.w3.org/2001/04/xmlenc#sha256"/>
        <DigestValue>sTV7+dCqSHlCWbq4I1FXm3MT/aNa9hebma4eNyrWUxo=</DigestValue>
      </Reference>
      <Reference URI="/xl/drawings/drawing7.xml?ContentType=application/vnd.openxmlformats-officedocument.drawing+xml">
        <DigestMethod Algorithm="http://www.w3.org/2001/04/xmlenc#sha256"/>
        <DigestValue>sdOADEbnhUs466O1KxbgrRLuUpvpU7nPGtmFLNvqIYo=</DigestValue>
      </Reference>
      <Reference URI="/xl/drawings/vmlDrawing1.vml?ContentType=application/vnd.openxmlformats-officedocument.vmlDrawing">
        <DigestMethod Algorithm="http://www.w3.org/2001/04/xmlenc#sha256"/>
        <DigestValue>lGYxkp5JbyWLUI5OVTgWj09D6vTA0MNTY6/ImQaRndo=</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7LsnBoUUf6m168bw9T53OiHAftIKmvgC3XNlYkxRqU8=</DigestValue>
      </Reference>
      <Reference URI="/xl/media/image3.emf?ContentType=image/x-emf">
        <DigestMethod Algorithm="http://www.w3.org/2001/04/xmlenc#sha256"/>
        <DigestValue>RT6awiaUIUPpIQCp9sPThKaZWcdhq/KH7gsKq0b4v0g=</DigestValue>
      </Reference>
      <Reference URI="/xl/media/image4.emf?ContentType=image/x-emf">
        <DigestMethod Algorithm="http://www.w3.org/2001/04/xmlenc#sha256"/>
        <DigestValue>HHfEFuWBOkh/aIKjzJ4/MfEClD9qpQdj/anyKVOJVvY=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4o/vZIzikMkkVXj/76roxpKuScO++VmO6fU+Hep2uUs=</DigestValue>
      </Reference>
      <Reference URI="/xl/printerSettings/printerSettings2.bin?ContentType=application/vnd.openxmlformats-officedocument.spreadsheetml.printerSettings">
        <DigestMethod Algorithm="http://www.w3.org/2001/04/xmlenc#sha256"/>
        <DigestValue>nrwW2aOzrJ6w3s+3W+h5IvHukzB/6FZNl1merJBqyjs=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4o/vZIzikMkkVXj/76roxpKuScO++VmO6fU+Hep2uUs=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OvT2xhXgu1xbrl25ch7VXj02h+SAn2PXPBYFR0M92r0=</DigestValue>
      </Reference>
      <Reference URI="/xl/styles.xml?ContentType=application/vnd.openxmlformats-officedocument.spreadsheetml.styles+xml">
        <DigestMethod Algorithm="http://www.w3.org/2001/04/xmlenc#sha256"/>
        <DigestValue>qMv3nCyjFXF7haQjqIEIdPbvlewO5lw8YLON2QYAPyk=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ewJtQZjZJ0SJJVa7dtbVNYkDIksmM/vJcx0tVN12JBc=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J6BujlYMhOr98U7XxPFfMl/QUZrxuylPvFDi3TsDbm8=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xvLaSmCoN67A1LpYzoxVVTIkoPT/bGf/W8FJnKoC3tg=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7WDLuLDJzBajjiVizsl5Aya0dKh5t3uO97aCMKQ5yiQ=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figP0gvMirinnSrIbyoT/oa9xpMTNdzdy1+wCHzp4SE=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nBRBq/oB7BCPI+YwEhnKaqDS3BfDutY0CTyWBNZJR6c=</DigestValue>
      </Reference>
      <Reference URI="/xl/worksheets/sheet10.xml?ContentType=application/vnd.openxmlformats-officedocument.spreadsheetml.worksheet+xml">
        <DigestMethod Algorithm="http://www.w3.org/2001/04/xmlenc#sha256"/>
        <DigestValue>nMlvV02jwV8CmgMB9F6jEWddtdSqw02MfLpQQxVkpVQ=</DigestValue>
      </Reference>
      <Reference URI="/xl/worksheets/sheet11.xml?ContentType=application/vnd.openxmlformats-officedocument.spreadsheetml.worksheet+xml">
        <DigestMethod Algorithm="http://www.w3.org/2001/04/xmlenc#sha256"/>
        <DigestValue>bbphrz73Tve1AhU79KFErk00wN/3e5KMYGokVEmXD/Q=</DigestValue>
      </Reference>
      <Reference URI="/xl/worksheets/sheet12.xml?ContentType=application/vnd.openxmlformats-officedocument.spreadsheetml.worksheet+xml">
        <DigestMethod Algorithm="http://www.w3.org/2001/04/xmlenc#sha256"/>
        <DigestValue>yeHzUgJEZgGv5S8B3F8Fyzs2BL5n4mdK9OpZU5iYlko=</DigestValue>
      </Reference>
      <Reference URI="/xl/worksheets/sheet2.xml?ContentType=application/vnd.openxmlformats-officedocument.spreadsheetml.worksheet+xml">
        <DigestMethod Algorithm="http://www.w3.org/2001/04/xmlenc#sha256"/>
        <DigestValue>iltTRE4CcUgnrI3gYLYkxgOh+X6uV/R3RivhrEgKiF8=</DigestValue>
      </Reference>
      <Reference URI="/xl/worksheets/sheet3.xml?ContentType=application/vnd.openxmlformats-officedocument.spreadsheetml.worksheet+xml">
        <DigestMethod Algorithm="http://www.w3.org/2001/04/xmlenc#sha256"/>
        <DigestValue>YLiHMmLo70396UJ/Fxo9A2dI34P75CR1vlmGiZv854U=</DigestValue>
      </Reference>
      <Reference URI="/xl/worksheets/sheet4.xml?ContentType=application/vnd.openxmlformats-officedocument.spreadsheetml.worksheet+xml">
        <DigestMethod Algorithm="http://www.w3.org/2001/04/xmlenc#sha256"/>
        <DigestValue>BBjkrJZH/o9weX/QINBXy6ltX9uVpkpl9ICP/K7ynWA=</DigestValue>
      </Reference>
      <Reference URI="/xl/worksheets/sheet5.xml?ContentType=application/vnd.openxmlformats-officedocument.spreadsheetml.worksheet+xml">
        <DigestMethod Algorithm="http://www.w3.org/2001/04/xmlenc#sha256"/>
        <DigestValue>eJ9FFcpTXu8CgQKhYY6bUiExz+BDs+O9U2Yvuwl5eWM=</DigestValue>
      </Reference>
      <Reference URI="/xl/worksheets/sheet6.xml?ContentType=application/vnd.openxmlformats-officedocument.spreadsheetml.worksheet+xml">
        <DigestMethod Algorithm="http://www.w3.org/2001/04/xmlenc#sha256"/>
        <DigestValue>1hqRkRGt599u+vx+VmDIrRAtV/zqpC9CGsAEhzX4Tlo=</DigestValue>
      </Reference>
      <Reference URI="/xl/worksheets/sheet7.xml?ContentType=application/vnd.openxmlformats-officedocument.spreadsheetml.worksheet+xml">
        <DigestMethod Algorithm="http://www.w3.org/2001/04/xmlenc#sha256"/>
        <DigestValue>YrFCvxtnuCA4Tn0pSETxdOzyUCQiAyItTear9AI9D3g=</DigestValue>
      </Reference>
      <Reference URI="/xl/worksheets/sheet8.xml?ContentType=application/vnd.openxmlformats-officedocument.spreadsheetml.worksheet+xml">
        <DigestMethod Algorithm="http://www.w3.org/2001/04/xmlenc#sha256"/>
        <DigestValue>tK8OKo4XocT6Co4FeZGMGL66cKunYQ5yb0kOQHizmAk=</DigestValue>
      </Reference>
      <Reference URI="/xl/worksheets/sheet9.xml?ContentType=application/vnd.openxmlformats-officedocument.spreadsheetml.worksheet+xml">
        <DigestMethod Algorithm="http://www.w3.org/2001/04/xmlenc#sha256"/>
        <DigestValue>VTr4Mpm1R9jMKMvHyEAL0wxTh7EyaCrS+Hkl4tpFBXM=</DigestValue>
      </Reference>
    </Manifest>
    <SignatureProperties>
      <SignatureProperty Id="idSignatureTime" Target="#idPackageSignature">
        <mdssi:SignatureTime xmlns:mdssi="http://schemas.openxmlformats.org/package/2006/digital-signature">
          <mdssi:Format>YYYY-MM-DDThh:mm:ssTZD</mdssi:Format>
          <mdssi:Value>2023-05-10T14:13:59Z</mdssi:Value>
        </mdssi:SignatureTime>
      </SignatureProperty>
    </SignatureProperties>
  </Object>
  <Object Id="idOfficeObject">
    <SignatureProperties>
      <SignatureProperty Id="idOfficeV1Details" Target="#idPackageSignature">
        <SignatureInfoV1 xmlns="http://schemas.microsoft.com/office/2006/digsig">
          <SetupID>{A88C13D1-B702-4CB4-A2D5-A07BDEF20435}</SetupID>
          <SignatureText>Shirley Vichini</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2023-05-10T14:13:59Z</xd:SigningTime>
          <xd:SigningCertificate>
            <xd:Cert>
              <xd:CertDigest>
                <DigestMethod Algorithm="http://www.w3.org/2001/04/xmlenc#sha256"/>
                <DigestValue>orfWUuYL9rYDurOic1qho1nG1R0sUpKBws8MLQS99Vs=</DigestValue>
              </xd:CertDigest>
              <xd:IssuerSerial>
                <X509IssuerName>C=PY, O=DOCUMENTA S.A., SERIALNUMBER=RUC80050172-1, CN=CA-DOCUMENTA S.A.</X509IssuerName>
                <X509SerialNumber>4842630294927647514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wAC8ANQAvADIAMAAyADMAZXM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MYs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FAt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1i0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3C4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iLw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36AbPRwKtGUTFcKesu8lLPa7MfrJEEF7LFpFbDK8jy4=</DigestValue>
    </Reference>
    <Reference Type="http://www.w3.org/2000/09/xmldsig#Object" URI="#idOfficeObject">
      <DigestMethod Algorithm="http://www.w3.org/2001/04/xmlenc#sha256"/>
      <DigestValue>/2va12OLic0u5d51UvcxOPMn8q9J4ytrG4KpWcmPBO4=</DigestValue>
    </Reference>
    <Reference Type="http://uri.etsi.org/01903#SignedProperties" URI="#idSignedProperties">
      <Transforms>
        <Transform Algorithm="http://www.w3.org/TR/2001/REC-xml-c14n-20010315"/>
      </Transforms>
      <DigestMethod Algorithm="http://www.w3.org/2001/04/xmlenc#sha256"/>
      <DigestValue>vsZvs+9h7u3IZ7DkfGT7UZWmBgf2SvQbdwAyoZoUPVs=</DigestValue>
    </Reference>
    <Reference Type="http://www.w3.org/2000/09/xmldsig#Object" URI="#idValidSigLnImg">
      <DigestMethod Algorithm="http://www.w3.org/2001/04/xmlenc#sha256"/>
      <DigestValue>jhLFZcSSY6LQQqM39pEKulJV/7gTp5t4OaFLTql3jBw=</DigestValue>
    </Reference>
    <Reference Type="http://www.w3.org/2000/09/xmldsig#Object" URI="#idInvalidSigLnImg">
      <DigestMethod Algorithm="http://www.w3.org/2001/04/xmlenc#sha256"/>
      <DigestValue>M/vC2HgoKb36gwDTBag34YLP1moBZIifiUCmK+pSTbE=</DigestValue>
    </Reference>
  </SignedInfo>
  <SignatureValue>h/u5qLTHGIw/GwBE1Mb6KLI4ZFzHFlgOWceWLieEDGl7iWhZr8BpEEOUQwmaU1PNtukjsXapGadr
50qf0919gHwP8k+BkYm0zJ2VrXasINqsY9wvnKl1YWlBAGxGbWL5fRNA7T1NqAqh7hGZJQpO4Vzm
QEL7IdzkzbbnNfMJHlHkjNP8x1jco+PwwwsjRtwnLOB/GykFwqrQ9elLtCUcGO5E+Bn4cvkRL1Oo
CR9tUu7fuCf/TRzgDWqR4DZ5s7XyTvMbt+iqQ2nnl16gdd7KkxdP01C4tWM6FPfiQERZI3GdF8sY
BarsLVBrZ1L0AI8NX2Fvav4c4qRYZffvkMomog==</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3K+3+1CnJAPPx0td3B9WMNnoPt9P7QU8UiediKaOa7Q=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SABJps6r+0a1OzL0nK5WMyuLfubjCwIVKsb2MVTVnYk=</DigestValue>
      </Reference>
      <Reference URI="/xl/drawings/drawing2.xml?ContentType=application/vnd.openxmlformats-officedocument.drawing+xml">
        <DigestMethod Algorithm="http://www.w3.org/2001/04/xmlenc#sha256"/>
        <DigestValue>V39tEsoPHhsFMpnqW6nLJBzWAy3I7bo6KKezTGKFV58=</DigestValue>
      </Reference>
      <Reference URI="/xl/drawings/drawing3.xml?ContentType=application/vnd.openxmlformats-officedocument.drawing+xml">
        <DigestMethod Algorithm="http://www.w3.org/2001/04/xmlenc#sha256"/>
        <DigestValue>7beBQUHgvbOc0yiNnnenjG2/8duzW6+JrpgFPVy1m64=</DigestValue>
      </Reference>
      <Reference URI="/xl/drawings/drawing4.xml?ContentType=application/vnd.openxmlformats-officedocument.drawing+xml">
        <DigestMethod Algorithm="http://www.w3.org/2001/04/xmlenc#sha256"/>
        <DigestValue>j8RKUrg09JxFpDS2cV6cL2szB8GIR7r2th8b8EqlDRc=</DigestValue>
      </Reference>
      <Reference URI="/xl/drawings/drawing5.xml?ContentType=application/vnd.openxmlformats-officedocument.drawing+xml">
        <DigestMethod Algorithm="http://www.w3.org/2001/04/xmlenc#sha256"/>
        <DigestValue>+mb39rPGdAX+1dcOYqUfV+oze2GqHKT7O5AdQ3Bmu30=</DigestValue>
      </Reference>
      <Reference URI="/xl/drawings/drawing6.xml?ContentType=application/vnd.openxmlformats-officedocument.drawing+xml">
        <DigestMethod Algorithm="http://www.w3.org/2001/04/xmlenc#sha256"/>
        <DigestValue>sTV7+dCqSHlCWbq4I1FXm3MT/aNa9hebma4eNyrWUxo=</DigestValue>
      </Reference>
      <Reference URI="/xl/drawings/drawing7.xml?ContentType=application/vnd.openxmlformats-officedocument.drawing+xml">
        <DigestMethod Algorithm="http://www.w3.org/2001/04/xmlenc#sha256"/>
        <DigestValue>sdOADEbnhUs466O1KxbgrRLuUpvpU7nPGtmFLNvqIYo=</DigestValue>
      </Reference>
      <Reference URI="/xl/drawings/vmlDrawing1.vml?ContentType=application/vnd.openxmlformats-officedocument.vmlDrawing">
        <DigestMethod Algorithm="http://www.w3.org/2001/04/xmlenc#sha256"/>
        <DigestValue>lGYxkp5JbyWLUI5OVTgWj09D6vTA0MNTY6/ImQaRndo=</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7LsnBoUUf6m168bw9T53OiHAftIKmvgC3XNlYkxRqU8=</DigestValue>
      </Reference>
      <Reference URI="/xl/media/image3.emf?ContentType=image/x-emf">
        <DigestMethod Algorithm="http://www.w3.org/2001/04/xmlenc#sha256"/>
        <DigestValue>RT6awiaUIUPpIQCp9sPThKaZWcdhq/KH7gsKq0b4v0g=</DigestValue>
      </Reference>
      <Reference URI="/xl/media/image4.emf?ContentType=image/x-emf">
        <DigestMethod Algorithm="http://www.w3.org/2001/04/xmlenc#sha256"/>
        <DigestValue>HHfEFuWBOkh/aIKjzJ4/MfEClD9qpQdj/anyKVOJVvY=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4o/vZIzikMkkVXj/76roxpKuScO++VmO6fU+Hep2uUs=</DigestValue>
      </Reference>
      <Reference URI="/xl/printerSettings/printerSettings2.bin?ContentType=application/vnd.openxmlformats-officedocument.spreadsheetml.printerSettings">
        <DigestMethod Algorithm="http://www.w3.org/2001/04/xmlenc#sha256"/>
        <DigestValue>nrwW2aOzrJ6w3s+3W+h5IvHukzB/6FZNl1merJBqyjs=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4o/vZIzikMkkVXj/76roxpKuScO++VmO6fU+Hep2uUs=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OvT2xhXgu1xbrl25ch7VXj02h+SAn2PXPBYFR0M92r0=</DigestValue>
      </Reference>
      <Reference URI="/xl/styles.xml?ContentType=application/vnd.openxmlformats-officedocument.spreadsheetml.styles+xml">
        <DigestMethod Algorithm="http://www.w3.org/2001/04/xmlenc#sha256"/>
        <DigestValue>qMv3nCyjFXF7haQjqIEIdPbvlewO5lw8YLON2QYAPyk=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ewJtQZjZJ0SJJVa7dtbVNYkDIksmM/vJcx0tVN12JBc=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J6BujlYMhOr98U7XxPFfMl/QUZrxuylPvFDi3TsDbm8=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xvLaSmCoN67A1LpYzoxVVTIkoPT/bGf/W8FJnKoC3tg=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7WDLuLDJzBajjiVizsl5Aya0dKh5t3uO97aCMKQ5yiQ=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figP0gvMirinnSrIbyoT/oa9xpMTNdzdy1+wCHzp4SE=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nBRBq/oB7BCPI+YwEhnKaqDS3BfDutY0CTyWBNZJR6c=</DigestValue>
      </Reference>
      <Reference URI="/xl/worksheets/sheet10.xml?ContentType=application/vnd.openxmlformats-officedocument.spreadsheetml.worksheet+xml">
        <DigestMethod Algorithm="http://www.w3.org/2001/04/xmlenc#sha256"/>
        <DigestValue>nMlvV02jwV8CmgMB9F6jEWddtdSqw02MfLpQQxVkpVQ=</DigestValue>
      </Reference>
      <Reference URI="/xl/worksheets/sheet11.xml?ContentType=application/vnd.openxmlformats-officedocument.spreadsheetml.worksheet+xml">
        <DigestMethod Algorithm="http://www.w3.org/2001/04/xmlenc#sha256"/>
        <DigestValue>bbphrz73Tve1AhU79KFErk00wN/3e5KMYGokVEmXD/Q=</DigestValue>
      </Reference>
      <Reference URI="/xl/worksheets/sheet12.xml?ContentType=application/vnd.openxmlformats-officedocument.spreadsheetml.worksheet+xml">
        <DigestMethod Algorithm="http://www.w3.org/2001/04/xmlenc#sha256"/>
        <DigestValue>yeHzUgJEZgGv5S8B3F8Fyzs2BL5n4mdK9OpZU5iYlko=</DigestValue>
      </Reference>
      <Reference URI="/xl/worksheets/sheet2.xml?ContentType=application/vnd.openxmlformats-officedocument.spreadsheetml.worksheet+xml">
        <DigestMethod Algorithm="http://www.w3.org/2001/04/xmlenc#sha256"/>
        <DigestValue>iltTRE4CcUgnrI3gYLYkxgOh+X6uV/R3RivhrEgKiF8=</DigestValue>
      </Reference>
      <Reference URI="/xl/worksheets/sheet3.xml?ContentType=application/vnd.openxmlformats-officedocument.spreadsheetml.worksheet+xml">
        <DigestMethod Algorithm="http://www.w3.org/2001/04/xmlenc#sha256"/>
        <DigestValue>YLiHMmLo70396UJ/Fxo9A2dI34P75CR1vlmGiZv854U=</DigestValue>
      </Reference>
      <Reference URI="/xl/worksheets/sheet4.xml?ContentType=application/vnd.openxmlformats-officedocument.spreadsheetml.worksheet+xml">
        <DigestMethod Algorithm="http://www.w3.org/2001/04/xmlenc#sha256"/>
        <DigestValue>BBjkrJZH/o9weX/QINBXy6ltX9uVpkpl9ICP/K7ynWA=</DigestValue>
      </Reference>
      <Reference URI="/xl/worksheets/sheet5.xml?ContentType=application/vnd.openxmlformats-officedocument.spreadsheetml.worksheet+xml">
        <DigestMethod Algorithm="http://www.w3.org/2001/04/xmlenc#sha256"/>
        <DigestValue>eJ9FFcpTXu8CgQKhYY6bUiExz+BDs+O9U2Yvuwl5eWM=</DigestValue>
      </Reference>
      <Reference URI="/xl/worksheets/sheet6.xml?ContentType=application/vnd.openxmlformats-officedocument.spreadsheetml.worksheet+xml">
        <DigestMethod Algorithm="http://www.w3.org/2001/04/xmlenc#sha256"/>
        <DigestValue>1hqRkRGt599u+vx+VmDIrRAtV/zqpC9CGsAEhzX4Tlo=</DigestValue>
      </Reference>
      <Reference URI="/xl/worksheets/sheet7.xml?ContentType=application/vnd.openxmlformats-officedocument.spreadsheetml.worksheet+xml">
        <DigestMethod Algorithm="http://www.w3.org/2001/04/xmlenc#sha256"/>
        <DigestValue>YrFCvxtnuCA4Tn0pSETxdOzyUCQiAyItTear9AI9D3g=</DigestValue>
      </Reference>
      <Reference URI="/xl/worksheets/sheet8.xml?ContentType=application/vnd.openxmlformats-officedocument.spreadsheetml.worksheet+xml">
        <DigestMethod Algorithm="http://www.w3.org/2001/04/xmlenc#sha256"/>
        <DigestValue>tK8OKo4XocT6Co4FeZGMGL66cKunYQ5yb0kOQHizmAk=</DigestValue>
      </Reference>
      <Reference URI="/xl/worksheets/sheet9.xml?ContentType=application/vnd.openxmlformats-officedocument.spreadsheetml.worksheet+xml">
        <DigestMethod Algorithm="http://www.w3.org/2001/04/xmlenc#sha256"/>
        <DigestValue>VTr4Mpm1R9jMKMvHyEAL0wxTh7EyaCrS+Hkl4tpFBXM=</DigestValue>
      </Reference>
    </Manifest>
    <SignatureProperties>
      <SignatureProperty Id="idSignatureTime" Target="#idPackageSignature">
        <mdssi:SignatureTime xmlns:mdssi="http://schemas.openxmlformats.org/package/2006/digital-signature">
          <mdssi:Format>YYYY-MM-DDThh:mm:ssTZD</mdssi:Format>
          <mdssi:Value>2023-05-10T16:24:57Z</mdssi:Value>
        </mdssi:SignatureTime>
      </SignatureProperty>
    </SignatureProperties>
  </Object>
  <Object Id="idOfficeObject">
    <SignatureProperties>
      <SignatureProperty Id="idOfficeV1Details" Target="#idPackageSignature">
        <SignatureInfoV1 xmlns="http://schemas.microsoft.com/office/2006/digsig">
          <SetupID>{0D29BEFD-F978-40ED-87F7-EE44D019BB5B}</SetupID>
          <SignatureText>Marcelo Prono</SignatureText>
          <SignatureImage/>
          <SignatureComments/>
          <WindowsVersion>10.0</WindowsVersion>
          <OfficeVersion>16.0.15601/23</OfficeVersion>
          <ApplicationVersion>16.0.15601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2023-05-10T16:24:57Z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MGwAAkQwAACBFTUYAAAEAtBsAAKo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wAC8AMAA1AC8AMgAwADIAMw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CG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RAAAASAAAACUAAAAMAAAABAAAAFQAAACcAAAAKgAAADMAAACPAAAARwAAAAEAAADRdslBqwrJQSoAAAAzAAAADQAAAEwAAAAAAAAAAAAAAAAAAAD//////////2gAAABNAGEAcgBjAGUAbABvACAAUAByAG8AbgBvAAGC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DRdslBqwrJQQoAAABQAAAADQAAAEwAAAAAAAAAAAAAAAAAAAD//////////2gAAABNAGEAcgBjAGUAbABvACAAUAByAG8AbgBvAMK3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NF2yUGrCsl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MGwAAkQwAACBFTUYAAAEAICEAALE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EAAABIAAAAJQAAAAwAAAAEAAAAVAAAAJwAAAAqAAAAMwAAAI8AAABHAAAAAQAAANF2yUGrCsl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NF2yUGrCsl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asKyU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WjTURa1QuBNZCvvOcBE4Dg5kjClCdPiYGfAp8mpqghc=</DigestValue>
    </Reference>
    <Reference Type="http://www.w3.org/2000/09/xmldsig#Object" URI="#idOfficeObject">
      <DigestMethod Algorithm="http://www.w3.org/2001/04/xmlenc#sha256"/>
      <DigestValue>nIaKUOA7jjksnA/EoRcJUTSqa1T1h8tVP4EI/u/3rvY=</DigestValue>
    </Reference>
    <Reference Type="http://uri.etsi.org/01903#SignedProperties" URI="#idSignedProperties">
      <Transforms>
        <Transform Algorithm="http://www.w3.org/TR/2001/REC-xml-c14n-20010315"/>
      </Transforms>
      <DigestMethod Algorithm="http://www.w3.org/2001/04/xmlenc#sha256"/>
      <DigestValue>Rj9VCYiUK/Bypq46Bj7H0EMmO7CTpGvEsf+blElJ9gM=</DigestValue>
    </Reference>
    <Reference Type="http://www.w3.org/2000/09/xmldsig#Object" URI="#idValidSigLnImg">
      <DigestMethod Algorithm="http://www.w3.org/2001/04/xmlenc#sha256"/>
      <DigestValue>u41DnuHQZIwejSjbnyb15xuk2GcCtOOd7DgIgonUQKg=</DigestValue>
    </Reference>
    <Reference Type="http://www.w3.org/2000/09/xmldsig#Object" URI="#idInvalidSigLnImg">
      <DigestMethod Algorithm="http://www.w3.org/2001/04/xmlenc#sha256"/>
      <DigestValue>UlfdNo51mTL0f7eSVUGKIYGHqwsnxiN9T5o8+3VIZy4=</DigestValue>
    </Reference>
  </SignedInfo>
  <SignatureValue>Y1g6yC0EflXzKKoDp8tXjsQBMVKGOeX+21sRCMzDJ9uaAZzXONKozQhYsIAbykDU1pn3DkEtjHlW
3z8H8mE51v76hUETMav/8zvYBkUWQq6VqF5LI4eSQAew+m9+H/PIuLG+ePoXFhTni9dnRAw+vp6y
ab615xrWYN/4LfkXe8ScDi4VE5ErXi9N2cSCpOSOY55r4XwnHSmJxSIMmD1R9b3AiMxMgXHleVvo
BUl7cjTsgWYVjxb1FWqVs+2WJxPBSzTUgut3mjlVnGTgcRQ9FiGiLqWnp4xltDYUqQK7hECTqzi2
W3wDhkWl5ODffEEtzWDpf5418toR6NdWDYXQ8g==</SignatureValue>
  <KeyInfo>
    <X509Data>
      <X509Certificate>MIIIFTCCBf2gAwIBAgIIJEIANcm6IrYwDQYJKoZIhvcNAQELBQAwWzEXMBUGA1UEBRMOUlVDIDgwMDUwMTcyLTExGjAYBgNVBAMTEUNBLURPQ1VNRU5UQSBTLkEuMRcwFQYDVQQKEw5ET0NVTUVOVEEgUy5BLjELMAkGA1UEBhMCUFkwHhcNMjEwODExMTUzNDU0WhcNMjMwODExMTU0NDU0WjCBpDELMAkGA1UEBhMCUFkxFjAUBgNVBAQMDVRST0NJVUsgUExFVkExETAPBgNVBAUTCENJNzk5NDI3MRcwFQYDVQQqDA5NSVJUSEEgVklWSUFOQTEXMBUGA1UECgwOUEVSU09OQSBGSVNJQ0ExETAPBgNVBAsMCEZJUk1BIEYyMSUwIwYDVQQDDBxNSVJUSEEgVklWSUFOQSBUUk9DSVVLIFBMRVZBMIIBIjANBgkqhkiG9w0BAQEFAAOCAQ8AMIIBCgKCAQEAsq7o69U+bX1K6cjugJLGR9TUEOJ6kAiIhp8zySjbRyY71ybj2MeaKcnzC5wQkDhJY6xgcuKJ0SGElfv8VwmCpdijPrkVhdmVHp0NOGvvyrtrrXifMbwryRlm1jiqS4MhwA4LIJO0di1/h8dDTaUXw0GD6VVZGPFz7JifvRtw43e9rd34Jn4jcjvqEP1SXO9N9r47DWTOjliuaQLPEobskNGM6FEkCvdiQsMab/s9cdFwL/71deaRRNGP1bfHpfQLXLC3INtJ3HZj48w4HtRrz2OQwcUqh2TRKSISZUN/Osl+j02uPO+adiT2CRWW6EShRwXciwMrhRTTm6LOoHyzlwIDAQABo4IDkTCCA40wDAYDVR0TAQH/BAIwADAOBgNVHQ8BAf8EBAMCBeAwKgYDVR0lAQH/BCAwHgYIKwYBBQUHAwEGCCsGAQUFBwMCBggrBgEFBQcDBDAdBgNVHQ4EFgQUAKmJthHJJ0g9grrBSilWuQpMZn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DUGA1UdEQQuMCyBKnZpdmlhbmEudHJvY2l1a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m1Z60hlMrBgIRND0aimX4yBfyNVBxWAMNBlcpgevQrorPyTYgUCr96AGizqBswHwX6KjFnjhoXNwvfXgkXzm2ior6jvg2+q/icVcY3Uww6Y2Yi++Jx0pXGLXNoTVijVA84EuMjEkLzgd1f5tX6mQWawuzx7rDcpfqPeQutJmOjahIuY8CSy7PIorM9F97XLkMrxZ5ZCtV2RoeIRA7yG1or00qvryGmEL3sGrwuv/y/GGAV0gk1hQCPdLwJYxhehCo6/MxBHiWRbp/qxVs3m0moODFTY6MowniUSck1Eoa4k+osby/VRHAELIE0WMoNlRpsknX5dO9OMqr0GIjsJSdjxnx0uAe6K4xWuM5ii0WPtW22ResqjyRtdghBDur8uDyAPNkq2jNy67tAgXfL7PWh+oAM0g6qX5ktp6OPGlt21GRr9D75xoMH4wF15olrHoTBY/MZ7sfF8p2x5qHuin+7FXdZr/XMItsaz35y11w0db1RhrOjRNq6hm5hn11LSS0ahfquZnZxiZyCndqJSop65GoElKGl2vU3jJXoYX/IlxOJCDAiuOJAmeiX4stfFohyJZylaskRyxPtOtxdH/Fwx6UGx9LYUlwLkBKwMrFUuDefSBGf15oEix1SJRiQZydA2C1Nxj5u/zL2UJ2UeaezvKCX392L8a/UCUhWwCr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3K+3+1CnJAPPx0td3B9WMNnoPt9P7QU8UiediKaOa7Q=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SABJps6r+0a1OzL0nK5WMyuLfubjCwIVKsb2MVTVnYk=</DigestValue>
      </Reference>
      <Reference URI="/xl/drawings/drawing2.xml?ContentType=application/vnd.openxmlformats-officedocument.drawing+xml">
        <DigestMethod Algorithm="http://www.w3.org/2001/04/xmlenc#sha256"/>
        <DigestValue>V39tEsoPHhsFMpnqW6nLJBzWAy3I7bo6KKezTGKFV58=</DigestValue>
      </Reference>
      <Reference URI="/xl/drawings/drawing3.xml?ContentType=application/vnd.openxmlformats-officedocument.drawing+xml">
        <DigestMethod Algorithm="http://www.w3.org/2001/04/xmlenc#sha256"/>
        <DigestValue>7beBQUHgvbOc0yiNnnenjG2/8duzW6+JrpgFPVy1m64=</DigestValue>
      </Reference>
      <Reference URI="/xl/drawings/drawing4.xml?ContentType=application/vnd.openxmlformats-officedocument.drawing+xml">
        <DigestMethod Algorithm="http://www.w3.org/2001/04/xmlenc#sha256"/>
        <DigestValue>j8RKUrg09JxFpDS2cV6cL2szB8GIR7r2th8b8EqlDRc=</DigestValue>
      </Reference>
      <Reference URI="/xl/drawings/drawing5.xml?ContentType=application/vnd.openxmlformats-officedocument.drawing+xml">
        <DigestMethod Algorithm="http://www.w3.org/2001/04/xmlenc#sha256"/>
        <DigestValue>+mb39rPGdAX+1dcOYqUfV+oze2GqHKT7O5AdQ3Bmu30=</DigestValue>
      </Reference>
      <Reference URI="/xl/drawings/drawing6.xml?ContentType=application/vnd.openxmlformats-officedocument.drawing+xml">
        <DigestMethod Algorithm="http://www.w3.org/2001/04/xmlenc#sha256"/>
        <DigestValue>sTV7+dCqSHlCWbq4I1FXm3MT/aNa9hebma4eNyrWUxo=</DigestValue>
      </Reference>
      <Reference URI="/xl/drawings/drawing7.xml?ContentType=application/vnd.openxmlformats-officedocument.drawing+xml">
        <DigestMethod Algorithm="http://www.w3.org/2001/04/xmlenc#sha256"/>
        <DigestValue>sdOADEbnhUs466O1KxbgrRLuUpvpU7nPGtmFLNvqIYo=</DigestValue>
      </Reference>
      <Reference URI="/xl/drawings/vmlDrawing1.vml?ContentType=application/vnd.openxmlformats-officedocument.vmlDrawing">
        <DigestMethod Algorithm="http://www.w3.org/2001/04/xmlenc#sha256"/>
        <DigestValue>lGYxkp5JbyWLUI5OVTgWj09D6vTA0MNTY6/ImQaRndo=</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7LsnBoUUf6m168bw9T53OiHAftIKmvgC3XNlYkxRqU8=</DigestValue>
      </Reference>
      <Reference URI="/xl/media/image3.emf?ContentType=image/x-emf">
        <DigestMethod Algorithm="http://www.w3.org/2001/04/xmlenc#sha256"/>
        <DigestValue>RT6awiaUIUPpIQCp9sPThKaZWcdhq/KH7gsKq0b4v0g=</DigestValue>
      </Reference>
      <Reference URI="/xl/media/image4.emf?ContentType=image/x-emf">
        <DigestMethod Algorithm="http://www.w3.org/2001/04/xmlenc#sha256"/>
        <DigestValue>HHfEFuWBOkh/aIKjzJ4/MfEClD9qpQdj/anyKVOJVvY=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4o/vZIzikMkkVXj/76roxpKuScO++VmO6fU+Hep2uUs=</DigestValue>
      </Reference>
      <Reference URI="/xl/printerSettings/printerSettings2.bin?ContentType=application/vnd.openxmlformats-officedocument.spreadsheetml.printerSettings">
        <DigestMethod Algorithm="http://www.w3.org/2001/04/xmlenc#sha256"/>
        <DigestValue>nrwW2aOzrJ6w3s+3W+h5IvHukzB/6FZNl1merJBqyjs=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4o/vZIzikMkkVXj/76roxpKuScO++VmO6fU+Hep2uUs=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OvT2xhXgu1xbrl25ch7VXj02h+SAn2PXPBYFR0M92r0=</DigestValue>
      </Reference>
      <Reference URI="/xl/styles.xml?ContentType=application/vnd.openxmlformats-officedocument.spreadsheetml.styles+xml">
        <DigestMethod Algorithm="http://www.w3.org/2001/04/xmlenc#sha256"/>
        <DigestValue>qMv3nCyjFXF7haQjqIEIdPbvlewO5lw8YLON2QYAPyk=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ewJtQZjZJ0SJJVa7dtbVNYkDIksmM/vJcx0tVN12JBc=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J6BujlYMhOr98U7XxPFfMl/QUZrxuylPvFDi3TsDbm8=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xvLaSmCoN67A1LpYzoxVVTIkoPT/bGf/W8FJnKoC3tg=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7WDLuLDJzBajjiVizsl5Aya0dKh5t3uO97aCMKQ5yiQ=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figP0gvMirinnSrIbyoT/oa9xpMTNdzdy1+wCHzp4SE=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nBRBq/oB7BCPI+YwEhnKaqDS3BfDutY0CTyWBNZJR6c=</DigestValue>
      </Reference>
      <Reference URI="/xl/worksheets/sheet10.xml?ContentType=application/vnd.openxmlformats-officedocument.spreadsheetml.worksheet+xml">
        <DigestMethod Algorithm="http://www.w3.org/2001/04/xmlenc#sha256"/>
        <DigestValue>nMlvV02jwV8CmgMB9F6jEWddtdSqw02MfLpQQxVkpVQ=</DigestValue>
      </Reference>
      <Reference URI="/xl/worksheets/sheet11.xml?ContentType=application/vnd.openxmlformats-officedocument.spreadsheetml.worksheet+xml">
        <DigestMethod Algorithm="http://www.w3.org/2001/04/xmlenc#sha256"/>
        <DigestValue>bbphrz73Tve1AhU79KFErk00wN/3e5KMYGokVEmXD/Q=</DigestValue>
      </Reference>
      <Reference URI="/xl/worksheets/sheet12.xml?ContentType=application/vnd.openxmlformats-officedocument.spreadsheetml.worksheet+xml">
        <DigestMethod Algorithm="http://www.w3.org/2001/04/xmlenc#sha256"/>
        <DigestValue>yeHzUgJEZgGv5S8B3F8Fyzs2BL5n4mdK9OpZU5iYlko=</DigestValue>
      </Reference>
      <Reference URI="/xl/worksheets/sheet2.xml?ContentType=application/vnd.openxmlformats-officedocument.spreadsheetml.worksheet+xml">
        <DigestMethod Algorithm="http://www.w3.org/2001/04/xmlenc#sha256"/>
        <DigestValue>iltTRE4CcUgnrI3gYLYkxgOh+X6uV/R3RivhrEgKiF8=</DigestValue>
      </Reference>
      <Reference URI="/xl/worksheets/sheet3.xml?ContentType=application/vnd.openxmlformats-officedocument.spreadsheetml.worksheet+xml">
        <DigestMethod Algorithm="http://www.w3.org/2001/04/xmlenc#sha256"/>
        <DigestValue>YLiHMmLo70396UJ/Fxo9A2dI34P75CR1vlmGiZv854U=</DigestValue>
      </Reference>
      <Reference URI="/xl/worksheets/sheet4.xml?ContentType=application/vnd.openxmlformats-officedocument.spreadsheetml.worksheet+xml">
        <DigestMethod Algorithm="http://www.w3.org/2001/04/xmlenc#sha256"/>
        <DigestValue>BBjkrJZH/o9weX/QINBXy6ltX9uVpkpl9ICP/K7ynWA=</DigestValue>
      </Reference>
      <Reference URI="/xl/worksheets/sheet5.xml?ContentType=application/vnd.openxmlformats-officedocument.spreadsheetml.worksheet+xml">
        <DigestMethod Algorithm="http://www.w3.org/2001/04/xmlenc#sha256"/>
        <DigestValue>eJ9FFcpTXu8CgQKhYY6bUiExz+BDs+O9U2Yvuwl5eWM=</DigestValue>
      </Reference>
      <Reference URI="/xl/worksheets/sheet6.xml?ContentType=application/vnd.openxmlformats-officedocument.spreadsheetml.worksheet+xml">
        <DigestMethod Algorithm="http://www.w3.org/2001/04/xmlenc#sha256"/>
        <DigestValue>1hqRkRGt599u+vx+VmDIrRAtV/zqpC9CGsAEhzX4Tlo=</DigestValue>
      </Reference>
      <Reference URI="/xl/worksheets/sheet7.xml?ContentType=application/vnd.openxmlformats-officedocument.spreadsheetml.worksheet+xml">
        <DigestMethod Algorithm="http://www.w3.org/2001/04/xmlenc#sha256"/>
        <DigestValue>YrFCvxtnuCA4Tn0pSETxdOzyUCQiAyItTear9AI9D3g=</DigestValue>
      </Reference>
      <Reference URI="/xl/worksheets/sheet8.xml?ContentType=application/vnd.openxmlformats-officedocument.spreadsheetml.worksheet+xml">
        <DigestMethod Algorithm="http://www.w3.org/2001/04/xmlenc#sha256"/>
        <DigestValue>tK8OKo4XocT6Co4FeZGMGL66cKunYQ5yb0kOQHizmAk=</DigestValue>
      </Reference>
      <Reference URI="/xl/worksheets/sheet9.xml?ContentType=application/vnd.openxmlformats-officedocument.spreadsheetml.worksheet+xml">
        <DigestMethod Algorithm="http://www.w3.org/2001/04/xmlenc#sha256"/>
        <DigestValue>VTr4Mpm1R9jMKMvHyEAL0wxTh7EyaCrS+Hkl4tpFBXM=</DigestValue>
      </Reference>
    </Manifest>
    <SignatureProperties>
      <SignatureProperty Id="idSignatureTime" Target="#idPackageSignature">
        <mdssi:SignatureTime xmlns:mdssi="http://schemas.openxmlformats.org/package/2006/digital-signature">
          <mdssi:Format>YYYY-MM-DDThh:mm:ssTZD</mdssi:Format>
          <mdssi:Value>2023-05-10T19:19:42Z</mdssi:Value>
        </mdssi:SignatureTime>
      </SignatureProperty>
    </SignatureProperties>
  </Object>
  <Object Id="idOfficeObject">
    <SignatureProperties>
      <SignatureProperty Id="idOfficeV1Details" Target="#idPackageSignature">
        <SignatureInfoV1 xmlns="http://schemas.microsoft.com/office/2006/digsig">
          <SetupID>{33E23DF7-9444-43BC-BB9B-7FDE9CC5859A}</SetupID>
          <SignatureText>Viviana Trociuk</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2023-05-10T19:19:42Z</xd:SigningTime>
          <xd:SigningCertificate>
            <xd:Cert>
              <xd:CertDigest>
                <DigestMethod Algorithm="http://www.w3.org/2001/04/xmlenc#sha256"/>
                <DigestValue>scC8fSvQhikVN+r1FJtPybUupTyYRTS5Ti94/Y2l1xg=</DigestValue>
              </xd:CertDigest>
              <xd:IssuerSerial>
                <X509IssuerName>C=PY, O=DOCUMENTA S.A., CN=CA-DOCUMENTA S.A., SERIALNUMBER=RUC 80050172-1</X509IssuerName>
                <X509SerialNumber>2612650964845994678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EBAAB/AAAAAAAAAAAAAABAHgAA+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0AzR+38AAADQDNH7fwAAEwAAAAAAAAAAALtN/H8AAK0oWdD7fwAAMBa7Tfx/AAATAAAAAAAAAOgWAAAAAAAAQAAAwPt/AAAAALtN/H8AAHUrWdD7fwAABAAAAAAAAAAwFrtN/H8AANC31tkYAAAAEwAAAAAAAABIAAAAAAAAAIzI79D7fwAAiNMM0ft/AADAzO/Q+38AAAEAAAAAAAAADvLv0Pt/AAAAALtN/H8AAAAAAAAAAAAAAAAAAAAAAACH9ZpP/H8AAGAGy9zhAQAAGy1HTfx/AACguNbZGAAAADm51tkYAAAAAAAAAAAAAAAAAAAAZHYACAAAAAAlAAAADAAAAAEAAAAYAAAADAAAAAAAAAASAAAADAAAAAEAAAAeAAAAGAAAAL0AAAAEAAAA9wAAABEAAAAlAAAADAAAAAEAAABUAAAAiAAAAL4AAAAEAAAA9QAAABAAAAABAAAA/B3wQVWV70G+AAAABAAAAAoAAABMAAAAAAAAAAAAAAAAAAAA//////////9gAAAAMQAwAC8AMAA1AC8AMgAwADIAMwAGAAAABgAAAAQAAAAGAAAABgAAAAQAAAAGAAAABgAAAAYAAAAGAAAASwAAAEAAAAAwAAAABQAAACAAAAABAAAAAQAAABAAAAAAAAAAAAAAAAIBAACAAAAAAAAAAAAAAAACAQAAgAAAAFIAAABwAQAAAgAAABQAAAAJAAAAAAAAAAAAAAC8AgAAAAAAAAECAiJTAHkAcwB0AGUAbQAAAAAAAAAAAAAAAAAAAAAAAAAAAAAAAAAAAAAAAAAAAAAAAAAAAAAAAAAAAAAAAAAAAAAAAAAAAAEAAADhAQAAeCfV2RgAAAAApqXhafoAAJC+a038fwAAAAAAAAAAAAAJAAAAAAAAAAAAAAAAAAAA6CpZ0Pt/AAAAAAAAAAAAAAAAAAAAAAAAtlFW9CN/AAD4KNXZGAAAAAQAAAAAAAAA4LkC7uEBAABgBsvc4QEAACAq1dkAAAAAAAAAAAAAAAAHAAAAAAAAAGhr2urhAQAAXCnV2RgAAACZKdXZGAAAACHKQ038fwAAaQBhAGwAAAAAAAAAAAAAAAAAAAAAAAAAAAAAAAAAAABgBsvc4QEAABstR038fwAAACnV2RgAAACZKdXZGAAAAOC5Au7h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IAAACxJ9XZGAAAAPjn1c77fwAAkL5rTfx/AAAAAAAAAAAAAAAAAAAAAAAAAwAAAAAAAADgzL7O+38AAAAAAAAAAAAAAAAAAAAAAADGUVb0I38AANAtGu7hAQAAAQAAAAAAAADg////AAAAAGAGy9zhAQAAyCnV2QAAAAAAAAAAAAAAAAYAAAAAAAAAIAAAAAAAAADsKNXZGAAAACkp1dkYAAAAIcpDTfx/AABQN8bt4QEAAKjNvs4AAAAAcN652uEBAAAAAAAAAAAAAGAGy9zhAQAAGy1HTfx/AACQKNXZGAAAACkp1dkYAAAAAIve6uEBAAAAAAAA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UAAAARwAAACkAAAAzAAAAbAAAABUAAAAhAPAAAAAAAAAAAAAAAIA/AAAAAAAAAAAAAIA/AAAAAAAAAAAAAAAAAAAAAAAAAAAAAAAAAAAAAAAAAAAlAAAADAAAAAAAAIAoAAAADAAAAAQAAABSAAAAcAEAAAQAAADw////AAAAAAAAAAAAAAAAkAEAAAAAAAEAAAAAcwBlAGcAbwBlACAAdQBpAAAAAAAAAAAAAAAAAAAAAAAAAAAAAAAAAAAAAAAAAAAAAAAAAAAAAAAAAAAAAAAAAAAAAABAbb7O+38AAAq2LM77fwAAkDHV2RgAAACQvmtN/H8AAAAAAAAAAAAAAAAAAAAAAAB4br7O+38AAAAAAAAAAAAAAAAAAAAAAAAAAAAAAAAAANZQVvQjfwAA//////t/AAD/////AAAAAPD///8AAAAAYAbL3OEBAADYKtXZAAAAAAAAAAAAAAAACQAAAAAAAAAgAAAAAAAAAPwp1dkYAAAAOSrV2RgAAAAhykNN/H8AAAAAAAAAAAAAAAAAAAAAAAAAAAAAAAAAAAAAAAAAAAAAYAbL3OEBAAAbLUdN/H8AAKAp1dkYAAAAOSrV2RgAAACgwwLu4QEAAAAAAABkdgAIAAAAACUAAAAMAAAABAAAABgAAAAMAAAAAAAAABIAAAAMAAAAAQAAAB4AAAAYAAAAKQAAADMAAACVAAAASAAAACUAAAAMAAAABAAAAFQAAACoAAAAKgAAADMAAACTAAAARwAAAAEAAAD8HfBBVZXvQSoAAAAzAAAADwAAAEwAAAAAAAAAAAAAAAAAAAD//////////2wAAABWAGkAdgBpAGEAbgBhACAAVAByAG8AYwBpAHUAawAAAAoAAAAEAAAACAAAAAQAAAAIAAAACQAAAAgAAAAEAAAACAAAAAYAAAAJAAAABwAAAAQAAAAJAAAACAAAAEsAAABAAAAAMAAAAAUAAAAgAAAAAQAAAAEAAAAQAAAAAAAAAAAAAAACAQAAgAAAAAAAAAAAAAAAAgEAAIAAAAAlAAAADAAAAAIAAAAnAAAAGAAAAAUAAAAAAAAA////AAAAAAAlAAAADAAAAAUAAABMAAAAZAAAAAAAAABQAAAAAQEAAHwAAAAAAAAAUAAAAAIBAAAtAAAAIQDwAAAAAAAAAAAAAACAPwAAAAAAAAAAAACAPwAAAAAAAAAAAAAAAAAAAAAAAAAAAAAAAAAAAAAAAAAAJQAAAAwAAAAAAACAKAAAAAwAAAAFAAAAJwAAABgAAAAFAAAAAAAAAP///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XAAAAXAAAAAEAAAD8HfBBVZXvQQoAAABQAAAADwAAAEwAAAAAAAAAAAAAAAAAAAD//////////2wAAABWAGkAdgBpAGEAbgBhACAAVAByAG8AYwBpAHUAawAAAAcAAAADAAAABQAAAAMAAAAGAAAABwAAAAYAAAADAAAABgAAAAQAAAAHAAAABQAAAAMAAAAHAAAABgAAAEsAAABAAAAAMAAAAAUAAAAgAAAAAQAAAAEAAAAQAAAAAAAAAAAAAAACAQAAgAAAAAAAAAAAAAAAAgEAAIAAAAAlAAAADAAAAAIAAAAnAAAAGAAAAAUAAAAAAAAA////AAAAAAAlAAAADAAAAAUAAABMAAAAZAAAAAkAAABgAAAA+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YAAAAFAAcgBlAHMAaQBkAGUAbgB0AGUABgAAAAQAAAAGAAAABQAAAAMAAAAHAAAABgAAAAcAAAAEAAAABgAAAEsAAABAAAAAMAAAAAUAAAAgAAAAAQAAAAEAAAAQAAAAAAAAAAAAAAACAQAAgAAAAAAAAAAAAAAAAgEAAIAAAAAlAAAADAAAAAIAAAAnAAAAGAAAAAUAAAAAAAAA////AAAAAAAlAAAADAAAAAUAAABMAAAAZAAAAAkAAABwAAAA+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AFgAYAAAADAAAABAAAAAkAAAAGAAAABwAAAAcAAAADAAAABwAAAAcAAAAEAAAAAwAAAAMAAAAKAAAAAwAAAAcAAAAGAAAACAAAAAcAAAADAAAABwAAAAMAAAAHAAAAAwAAAAcAAAAIAAAABwAAAAMAAAAGAAAABwAAAAkAAAAHAAAAAwAAAAgAAAAGAAAAAwAAAAYAAAAFAAAABgAAAAcAAAAHAAAAFgAAAAwAAAAAAAAAJQAAAAwAAAACAAAADgAAABQAAAAAAAAAEAAAABQAAAA=</Object>
  <Object Id="idInvalidSigLnImg">AQAAAGwAAAAAAAAAAAAAAAEBAAB/AAAAAAAAAAAAAABAHgAA+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AzR+38AAADQDNH7fwAAEwAAAAAAAAAAALtN/H8AAK0oWdD7fwAAMBa7Tfx/AAATAAAAAAAAAOgWAAAAAAAAQAAAwPt/AAAAALtN/H8AAHUrWdD7fwAABAAAAAAAAAAwFrtN/H8AANC31tkYAAAAEwAAAAAAAABIAAAAAAAAAIzI79D7fwAAiNMM0ft/AADAzO/Q+38AAAEAAAAAAAAADvLv0Pt/AAAAALtN/H8AAAAAAAAAAAAAAAAAAAAAAACH9ZpP/H8AAGAGy9zhAQAAGy1HTfx/AACguNbZGAAAADm51tkY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gEAAIAAAAAAAAAAAAAAAAIBAACAAAAAUgAAAHABAAACAAAAFAAAAAkAAAAAAAAAAAAAALwCAAAAAAAAAQICIlMAeQBzAHQAZQBtAAAAAAAAAAAAAAAAAAAAAAAAAAAAAAAAAAAAAAAAAAAAAAAAAAAAAAAAAAAAAAAAAAAAAAAAAAAAAQAAAOEBAAB4J9XZGAAAAACmpeFp+gAAkL5rTfx/AAAAAAAAAAAAAAkAAAAAAAAAAAAAAAAAAADoKlnQ+38AAAAAAAAAAAAAAAAAAAAAAAC2UVb0I38AAPgo1dkYAAAABAAAAAAAAADguQLu4QEAAGAGy9zhAQAAICrV2QAAAAAAAAAAAAAAAAcAAAAAAAAAaGva6uEBAABcKdXZGAAAAJkp1dkYAAAAIcpDTfx/AABpAGEAbAAAAAAAAAAAAAAAAAAAAAAAAAAAAAAAAAAAAGAGy9zhAQAAGy1HTfx/AAAAKdXZGAAAAJkp1dkYAAAA4LkC7uE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LEn1dkYAAAA+OfVzvt/AACQvmtN/H8AAAAAAAAAAAAAAAAAAAAAAAADAAAAAAAAAODMvs77fwAAAAAAAAAAAAAAAAAAAAAAAMZRVvQjfwAA0C0a7uEBAAABAAAAAAAAAOD///8AAAAAYAbL3OEBAADIKdXZAAAAAAAAAAAAAAAABgAAAAAAAAAgAAAAAAAAAOwo1dkYAAAAKSnV2RgAAAAhykNN/H8AAFA3xu3hAQAAqM2+zgAAAABw3rna4QEAAAAAAAAAAAAAYAbL3OEBAAAbLUdN/H8AAJAo1dkYAAAAKSnV2RgAAAAAi97q4QE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Q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EBtvs77fwAACrYszvt/AACQMdXZGAAAAJC+a038fwAAAAAAAAAAAAAAAAAAAAAAAHhuvs77fwAAAAAAAAAAAAAAAAAAAAAAAAAAAAAAAAAA1lBW9CN/AAD/////+38AAP////8AAAAA8P///wAAAABgBsvc4QEAANgq1dkAAAAAAAAAAAAAAAAJAAAAAAAAACAAAAAAAAAA/CnV2RgAAAA5KtXZGAAAACHKQ038fwAAAAAAAAAAAAAAAAAAAAAAAAAAAAAAAAAAAAAAAAAAAABgBsvc4QEAABstR038fwAAoCnV2RgAAAA5KtXZGAAAAKDDAu7hAQAAAAAAAGR2AAgAAAAAJQAAAAwAAAAEAAAAGAAAAAwAAAAAAAAAEgAAAAwAAAABAAAAHgAAABgAAAApAAAAMwAAAJUAAABIAAAAJQAAAAwAAAAEAAAAVAAAAKgAAAAqAAAAMwAAAJMAAABHAAAAAQAAAPwd8EFVle9BKgAAADMAAAAPAAAATAAAAAAAAAAAAAAAAAAAAP//////////bAAAAFYAaQB2AGkAYQBuAGEAIABUAHIAbwBjAGkAdQBrAAAACgAAAAQAAAAIAAAABAAAAAgAAAAJAAAACAAAAAQAAAAIAAAABgAAAAkAAAAHAAAABAAAAAkAAAAIAAAASwAAAEAAAAAwAAAABQAAACAAAAABAAAAAQAAABAAAAAAAAAAAAAAAAIBAACAAAAAAAAAAAAAAAACAQAAgAAAACUAAAAMAAAAAgAAACcAAAAYAAAABQAAAAAAAAD///8AAAAAACUAAAAMAAAABQAAAEwAAABkAAAAAAAAAFAAAAABAQAAfAAAAAAAAABQAAAAAgEAAC0AAAAhAPAAAAAAAAAAAAAAAIA/AAAAAAAAAAAAAIA/AAAAAAAAAAAAAAAAAAAAAAAAAAAAAAAAAAAAAAAAAAAlAAAADAAAAAAAAIAoAAAADAAAAAUAAAAnAAAAGAAAAAUAAAAAAAAA////AAAAAAAlAAAADAAAAAUAAABMAAAAZAAAAAkAAABQAAAA+AAAAFwAAAAJAAAAUAAAAPAAAAANAAAAIQDwAAAAAAAAAAAAAACAPwAAAAAAAAAAAACAPwAAAAAAAAAAAAAAAAAAAAAAAAAAAAAAAAAAAAAAAAAAJQAAAAwAAAAAAACAKAAAAAwAAAAFAAAAJQAAAAwAAAABAAAAGAAAAAwAAAAAAAAAEgAAAAwAAAABAAAAHgAAABgAAAAJAAAAUAAAAPkAAABdAAAAJQAAAAwAAAABAAAAVAAAAKgAAAAKAAAAUAAAAFcAAABcAAAAAQAAAPwd8EFVle9BCgAAAFAAAAAPAAAATAAAAAAAAAAAAAAAAAAAAP//////////bAAAAFYAaQB2AGkAYQBuAGEAIABUAHIAbwBjAGkAdQBrAAAABwAAAAMAAAAFAAAAAwAAAAYAAAAHAAAABgAAAAMAAAAGAAAABAAAAAcAAAAFAAAAAwAAAAcAAAAGAAAASwAAAEAAAAAwAAAABQAAACAAAAABAAAAAQAAABAAAAAAAAAAAAAAAAIBAACAAAAAAAAAAAAAAAACAQAAgAAAACUAAAAMAAAAAgAAACcAAAAYAAAABQAAAAAAAAD///8AAAAAACUAAAAMAAAABQAAAEwAAABkAAAACQAAAGAAAAD4AAAAbAAAAAkAAABgAAAA8AAAAA0AAAAhAPAAAAAAAAAAAAAAAIA/AAAAAAAAAAAAAIA/AAAAAAAAAAAAAAAAAAAAAAAAAAAAAAAAAAAAAAAAAAAlAAAADAAAAAAAAIAoAAAADAAAAAUAAAAlAAAADAAAAAEAAAAYAAAADAAAAAAAAAASAAAADAAAAAEAAAAeAAAAGAAAAAkAAABgAAAA+QAAAG0AAAAlAAAADAAAAAEAAABUAAAAiAAAAAoAAABgAAAAPwAAAGwAAAABAAAA/B3wQVWV70EKAAAAYAAAAAoAAABMAAAAAAAAAAAAAAAAAAAA//////////9gAAAAUAByAGUAcwBpAGQAZQBuAHQAZQAGAAAABAAAAAYAAAAFAAAAAwAAAAcAAAAGAAAABwAAAAQAAAAGAAAASwAAAEAAAAAwAAAABQAAACAAAAABAAAAAQAAABAAAAAAAAAAAAAAAAIBAACAAAAAAAAAAAAAAAACAQAAgAAAACUAAAAMAAAAAgAAACcAAAAYAAAABQAAAAAAAAD///8AAAAAACUAAAAMAAAABQAAAEwAAABkAAAACQAAAHAAAAD4AAAAfAAAAAkAAABwAAAA8AAAAA0AAAAhAPAAAAAAAAAAAAAAAIA/AAAAAAAAAAAAAIA/AAAAAAAAAAAAAAAAAAAAAAAAAAAAAAAAAAAAAAAAAAAlAAAADAAAAAAAAIAoAAAADAAAAAUAAAAlAAAADAAAAAEAAAAYAAAADAAAAAAAAAASAAAADAAAAAEAAAAWAAAADAAAAAAAAABUAAAARAEAAAoAAABwAAAA9wAAAHwAAAABAAAA/B3wQVWV70EKAAAAcAAAACkAAABMAAAABAAAAAkAAABwAAAA+QAAAH0AAACgAAAARgBpAHIAbQBhAGQAbwAgAHAAbwByADoAIABNAEkAUgBUAEgAQQAgAFYASQBWAEkAQQBOAEEAIABUAFIATwBDAEkAVQBLACAAUABMAEUAVgBBAAAABgAAAAMAAAAEAAAACQAAAAYAAAAHAAAABwAAAAMAAAAHAAAABwAAAAQAAAADAAAAAwAAAAoAAAADAAAABwAAAAYAAAAIAAAABwAAAAMAAAAHAAAAAwAAAAcAAAADAAAABwAAAAgAAAAHAAAAAwAAAAYAAAAHAAAACQAAAAcAAAADAAAACAAAAAYAAAADAAAABgAAAAUAAAAG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934fac7-a2ac-41e0-adc5-9ae2ade0ae87">
      <Terms xmlns="http://schemas.microsoft.com/office/infopath/2007/PartnerControls"/>
    </lcf76f155ced4ddcb4097134ff3c332f>
    <TaxCatchAll xmlns="df3d6109-0b77-46d1-b89c-8b39010869f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D2E67A-8A86-44D6-84A6-F698F109671F}">
  <ds:schemaRefs>
    <ds:schemaRef ds:uri="http://schemas.microsoft.com/office/2006/documentManagement/types"/>
    <ds:schemaRef ds:uri="http://purl.org/dc/elements/1.1/"/>
    <ds:schemaRef ds:uri="df3d6109-0b77-46d1-b89c-8b39010869f2"/>
    <ds:schemaRef ds:uri="http://purl.org/dc/dcmitype/"/>
    <ds:schemaRef ds:uri="http://purl.org/dc/terms/"/>
    <ds:schemaRef ds:uri="http://schemas.microsoft.com/office/2006/metadata/properties"/>
    <ds:schemaRef ds:uri="http://schemas.microsoft.com/office/infopath/2007/PartnerControls"/>
    <ds:schemaRef ds:uri="http://schemas.openxmlformats.org/package/2006/metadata/core-properties"/>
    <ds:schemaRef ds:uri="b934fac7-a2ac-41e0-adc5-9ae2ade0ae87"/>
    <ds:schemaRef ds:uri="http://www.w3.org/XML/1998/namespace"/>
  </ds:schemaRefs>
</ds:datastoreItem>
</file>

<file path=customXml/itemProps2.xml><?xml version="1.0" encoding="utf-8"?>
<ds:datastoreItem xmlns:ds="http://schemas.openxmlformats.org/officeDocument/2006/customXml" ds:itemID="{EB52CCE0-C07E-4E0B-9F2E-307EBF5C964B}">
  <ds:schemaRefs>
    <ds:schemaRef ds:uri="http://schemas.microsoft.com/sharepoint/v3/contenttype/forms"/>
  </ds:schemaRefs>
</ds:datastoreItem>
</file>

<file path=customXml/itemProps3.xml><?xml version="1.0" encoding="utf-8"?>
<ds:datastoreItem xmlns:ds="http://schemas.openxmlformats.org/officeDocument/2006/customXml" ds:itemID="{F66F592F-2F9F-4824-AA2F-B5E0368639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6</vt:i4>
      </vt:variant>
    </vt:vector>
  </HeadingPairs>
  <TitlesOfParts>
    <vt:vector size="18" baseType="lpstr">
      <vt:lpstr>Índice</vt:lpstr>
      <vt:lpstr>BG 122022</vt:lpstr>
      <vt:lpstr>BG 032023</vt:lpstr>
      <vt:lpstr>CLASIFICACION</vt:lpstr>
      <vt:lpstr>AJUSTES MANUALES</vt:lpstr>
      <vt:lpstr>Activo Neto</vt:lpstr>
      <vt:lpstr>Estado de Ingresos y Egresos</vt:lpstr>
      <vt:lpstr>Variacion del Activo Neto</vt:lpstr>
      <vt:lpstr>CA EF</vt:lpstr>
      <vt:lpstr>Flujos de Efectivo</vt:lpstr>
      <vt:lpstr>Nota 1 a Nota 3.7</vt:lpstr>
      <vt:lpstr>Nota 3.8 a Nota 8</vt:lpstr>
      <vt:lpstr>'Activo Neto'!Área_de_impresión</vt:lpstr>
      <vt:lpstr>'Estado de Ingresos y Egresos'!Área_de_impresión</vt:lpstr>
      <vt:lpstr>'Flujos de Efectivo'!Área_de_impresión</vt:lpstr>
      <vt:lpstr>'Nota 1 a Nota 3.7'!Área_de_impresión</vt:lpstr>
      <vt:lpstr>'Nota 3.8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 Andres Dioses</dc:creator>
  <cp:keywords/>
  <dc:description/>
  <cp:lastModifiedBy>CorAr</cp:lastModifiedBy>
  <cp:revision/>
  <dcterms:created xsi:type="dcterms:W3CDTF">2022-10-24T11:07:19Z</dcterms:created>
  <dcterms:modified xsi:type="dcterms:W3CDTF">2023-05-10T14:13:53Z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SiteId">
    <vt:lpwstr>36da45f1-dd2c-4d1f-af13-5abe46b99921</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ediaServiceImageTags">
    <vt:lpwstr/>
  </property>
  <property fmtid="{D5CDD505-2E9C-101B-9397-08002B2CF9AE}" pid="8" name="MSIP_Label_ea60d57e-af5b-4752-ac57-3e4f28ca11dc_SetDate">
    <vt:lpwstr>2022-03-31T02:44:36Z</vt:lpwstr>
  </property>
  <property fmtid="{D5CDD505-2E9C-101B-9397-08002B2CF9AE}" pid="9" name="ContentTypeId">
    <vt:lpwstr>0x0101003C89D480F483A74F967A303BA758D95A</vt:lpwstr>
  </property>
  <property fmtid="{D5CDD505-2E9C-101B-9397-08002B2CF9AE}" pid="10" name="MSIP_Label_ea60d57e-af5b-4752-ac57-3e4f28ca11dc_ActionId">
    <vt:lpwstr>fad27c8d-5d45-4f35-b92a-67288938931c</vt:lpwstr>
  </property>
</Properties>
</file>